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5" windowWidth="11340" windowHeight="6345"/>
  </bookViews>
  <sheets>
    <sheet name="дохоы" sheetId="1" r:id="rId1"/>
  </sheets>
  <calcPr calcId="125725"/>
</workbook>
</file>

<file path=xl/calcChain.xml><?xml version="1.0" encoding="utf-8"?>
<calcChain xmlns="http://schemas.openxmlformats.org/spreadsheetml/2006/main">
  <c r="N62" i="1"/>
  <c r="N73"/>
  <c r="C89"/>
  <c r="C90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9"/>
  <c r="H137"/>
  <c r="I137"/>
  <c r="J137"/>
  <c r="K137"/>
  <c r="L137"/>
  <c r="M137"/>
  <c r="H138"/>
  <c r="I138"/>
  <c r="J138"/>
  <c r="K138"/>
  <c r="L138"/>
  <c r="M138"/>
  <c r="N138"/>
  <c r="O138" s="1"/>
  <c r="D137"/>
  <c r="E137"/>
  <c r="F137"/>
  <c r="D138"/>
  <c r="E138"/>
  <c r="F138"/>
  <c r="G138"/>
  <c r="G137" s="1"/>
  <c r="C137"/>
  <c r="C138"/>
  <c r="N75"/>
  <c r="D42"/>
  <c r="F42"/>
  <c r="O63"/>
  <c r="H63"/>
  <c r="I63" s="1"/>
  <c r="E63"/>
  <c r="G62"/>
  <c r="H62" s="1"/>
  <c r="C62"/>
  <c r="E62" s="1"/>
  <c r="N14"/>
  <c r="O83"/>
  <c r="O84"/>
  <c r="O85"/>
  <c r="O86"/>
  <c r="O88"/>
  <c r="N87"/>
  <c r="N80" s="1"/>
  <c r="N76" s="1"/>
  <c r="O76" s="1"/>
  <c r="G87"/>
  <c r="G80" s="1"/>
  <c r="G75" s="1"/>
  <c r="C87"/>
  <c r="C80" s="1"/>
  <c r="C75" s="1"/>
  <c r="C45"/>
  <c r="N109"/>
  <c r="M91"/>
  <c r="C94"/>
  <c r="G94"/>
  <c r="O94" s="1"/>
  <c r="O95"/>
  <c r="O110"/>
  <c r="G109"/>
  <c r="C109"/>
  <c r="G112"/>
  <c r="N92"/>
  <c r="O99"/>
  <c r="O102"/>
  <c r="O105"/>
  <c r="O106"/>
  <c r="O107"/>
  <c r="O108"/>
  <c r="O15"/>
  <c r="O19"/>
  <c r="O20"/>
  <c r="O21"/>
  <c r="O22"/>
  <c r="O25"/>
  <c r="O26"/>
  <c r="O28"/>
  <c r="O29"/>
  <c r="O30"/>
  <c r="O31"/>
  <c r="O36"/>
  <c r="O39"/>
  <c r="O41"/>
  <c r="O44"/>
  <c r="O46"/>
  <c r="O49"/>
  <c r="O50"/>
  <c r="O53"/>
  <c r="O54"/>
  <c r="O55"/>
  <c r="O61"/>
  <c r="O68"/>
  <c r="O69"/>
  <c r="O72"/>
  <c r="O74"/>
  <c r="O97"/>
  <c r="O113"/>
  <c r="G73"/>
  <c r="D73"/>
  <c r="E73"/>
  <c r="F73"/>
  <c r="C73"/>
  <c r="C65" s="1"/>
  <c r="C64" s="1"/>
  <c r="G104"/>
  <c r="O104" s="1"/>
  <c r="N71"/>
  <c r="N70" s="1"/>
  <c r="O70" s="1"/>
  <c r="N82"/>
  <c r="N81" s="1"/>
  <c r="O81" s="1"/>
  <c r="C40"/>
  <c r="G43"/>
  <c r="G40"/>
  <c r="N45"/>
  <c r="N40"/>
  <c r="G52"/>
  <c r="O52" s="1"/>
  <c r="C52"/>
  <c r="C51" s="1"/>
  <c r="G45"/>
  <c r="G42" s="1"/>
  <c r="H27"/>
  <c r="I27"/>
  <c r="J27"/>
  <c r="K27"/>
  <c r="L27"/>
  <c r="M27"/>
  <c r="N27"/>
  <c r="G27"/>
  <c r="C27"/>
  <c r="N137" l="1"/>
  <c r="O137" s="1"/>
  <c r="N42"/>
  <c r="J63"/>
  <c r="C42"/>
  <c r="O82"/>
  <c r="K63"/>
  <c r="O87"/>
  <c r="O62"/>
  <c r="I62"/>
  <c r="J62" s="1"/>
  <c r="O80"/>
  <c r="O27"/>
  <c r="O75"/>
  <c r="O45"/>
  <c r="O40"/>
  <c r="O73"/>
  <c r="G65"/>
  <c r="G64" s="1"/>
  <c r="O71"/>
  <c r="N65"/>
  <c r="G103"/>
  <c r="O103" s="1"/>
  <c r="G51"/>
  <c r="O51" s="1"/>
  <c r="C35"/>
  <c r="C34" s="1"/>
  <c r="L63" l="1"/>
  <c r="M63" s="1"/>
  <c r="L62"/>
  <c r="K62"/>
  <c r="O65"/>
  <c r="N64"/>
  <c r="O64" s="1"/>
  <c r="N60"/>
  <c r="O60" s="1"/>
  <c r="G48"/>
  <c r="O48" s="1"/>
  <c r="C112"/>
  <c r="C48"/>
  <c r="C47" s="1"/>
  <c r="C60"/>
  <c r="C59" s="1"/>
  <c r="C58" s="1"/>
  <c r="N96"/>
  <c r="N91" s="1"/>
  <c r="N112"/>
  <c r="O109" s="1"/>
  <c r="N101"/>
  <c r="G38"/>
  <c r="N35"/>
  <c r="G35"/>
  <c r="G34" s="1"/>
  <c r="G14"/>
  <c r="O14" s="1"/>
  <c r="N67"/>
  <c r="N116"/>
  <c r="N43"/>
  <c r="O43" s="1"/>
  <c r="N38"/>
  <c r="G116"/>
  <c r="G114"/>
  <c r="G101"/>
  <c r="G100" s="1"/>
  <c r="G98"/>
  <c r="O98" s="1"/>
  <c r="G96"/>
  <c r="G91" s="1"/>
  <c r="G92"/>
  <c r="O92" s="1"/>
  <c r="G67"/>
  <c r="G66" s="1"/>
  <c r="O66" s="1"/>
  <c r="G56"/>
  <c r="O56" s="1"/>
  <c r="G24"/>
  <c r="O24" s="1"/>
  <c r="G18"/>
  <c r="O18" s="1"/>
  <c r="G16"/>
  <c r="C116"/>
  <c r="C92"/>
  <c r="C96"/>
  <c r="C91" s="1"/>
  <c r="C101"/>
  <c r="C100" s="1"/>
  <c r="C67"/>
  <c r="C66" s="1"/>
  <c r="C56"/>
  <c r="C43"/>
  <c r="C14"/>
  <c r="C13" s="1"/>
  <c r="O38" l="1"/>
  <c r="M62"/>
  <c r="O101"/>
  <c r="N93"/>
  <c r="O93" s="1"/>
  <c r="O67"/>
  <c r="O112"/>
  <c r="N111"/>
  <c r="N90" s="1"/>
  <c r="N89" s="1"/>
  <c r="O96"/>
  <c r="N34"/>
  <c r="O34" s="1"/>
  <c r="O35"/>
  <c r="G13"/>
  <c r="G47"/>
  <c r="O47" s="1"/>
  <c r="O91"/>
  <c r="G17"/>
  <c r="O17" s="1"/>
  <c r="N59"/>
  <c r="O59" s="1"/>
  <c r="G111"/>
  <c r="G90" s="1"/>
  <c r="N100"/>
  <c r="O100" s="1"/>
  <c r="N13"/>
  <c r="D38"/>
  <c r="E38" s="1"/>
  <c r="F38"/>
  <c r="F37" s="1"/>
  <c r="E45"/>
  <c r="E42" s="1"/>
  <c r="D66"/>
  <c r="E66" s="1"/>
  <c r="F66"/>
  <c r="M100"/>
  <c r="M111"/>
  <c r="F15"/>
  <c r="F14" s="1"/>
  <c r="F13" s="1"/>
  <c r="L92"/>
  <c r="L96"/>
  <c r="L91" s="1"/>
  <c r="L101"/>
  <c r="L100" s="1"/>
  <c r="L112"/>
  <c r="L116"/>
  <c r="K92"/>
  <c r="K96"/>
  <c r="K91" s="1"/>
  <c r="K101"/>
  <c r="K100" s="1"/>
  <c r="K112"/>
  <c r="K116"/>
  <c r="J92"/>
  <c r="J96"/>
  <c r="J91" s="1"/>
  <c r="J101"/>
  <c r="J100" s="1"/>
  <c r="J112"/>
  <c r="J116"/>
  <c r="H92"/>
  <c r="I92" s="1"/>
  <c r="H96"/>
  <c r="H91" s="1"/>
  <c r="I101"/>
  <c r="I100" s="1"/>
  <c r="H112"/>
  <c r="I112" s="1"/>
  <c r="H116"/>
  <c r="I116" s="1"/>
  <c r="H100"/>
  <c r="F92"/>
  <c r="F96"/>
  <c r="F91" s="1"/>
  <c r="F101"/>
  <c r="F100" s="1"/>
  <c r="F112"/>
  <c r="F116"/>
  <c r="C111"/>
  <c r="C37"/>
  <c r="C12" s="1"/>
  <c r="D15"/>
  <c r="D14" s="1"/>
  <c r="D92"/>
  <c r="E92" s="1"/>
  <c r="D96"/>
  <c r="D91" s="1"/>
  <c r="D101"/>
  <c r="D112"/>
  <c r="E112" s="1"/>
  <c r="D116"/>
  <c r="E116" s="1"/>
  <c r="E127"/>
  <c r="G127" s="1"/>
  <c r="C126"/>
  <c r="E126" s="1"/>
  <c r="G126" s="1"/>
  <c r="E125"/>
  <c r="G125" s="1"/>
  <c r="E124"/>
  <c r="G124" s="1"/>
  <c r="E123"/>
  <c r="G123" s="1"/>
  <c r="E122"/>
  <c r="G122" s="1"/>
  <c r="E121"/>
  <c r="G121" s="1"/>
  <c r="E120"/>
  <c r="G120" s="1"/>
  <c r="C119"/>
  <c r="E119" s="1"/>
  <c r="G119" s="1"/>
  <c r="E118"/>
  <c r="G118" s="1"/>
  <c r="I117"/>
  <c r="E117"/>
  <c r="E115"/>
  <c r="I115" s="1"/>
  <c r="C114"/>
  <c r="E114" s="1"/>
  <c r="E113"/>
  <c r="E102"/>
  <c r="E99"/>
  <c r="I99" s="1"/>
  <c r="C98"/>
  <c r="E98" s="1"/>
  <c r="E97"/>
  <c r="I93"/>
  <c r="E93"/>
  <c r="E69"/>
  <c r="L66"/>
  <c r="K66"/>
  <c r="J66"/>
  <c r="N57"/>
  <c r="O57" s="1"/>
  <c r="E55"/>
  <c r="E54"/>
  <c r="E46"/>
  <c r="H45"/>
  <c r="I45" s="1"/>
  <c r="E44"/>
  <c r="H43"/>
  <c r="I43" s="1"/>
  <c r="E43"/>
  <c r="E39"/>
  <c r="E25"/>
  <c r="I25" s="1"/>
  <c r="C24"/>
  <c r="E22"/>
  <c r="I22" s="1"/>
  <c r="E21"/>
  <c r="I21" s="1"/>
  <c r="E20"/>
  <c r="I20" s="1"/>
  <c r="E19"/>
  <c r="I19" s="1"/>
  <c r="C18"/>
  <c r="N16"/>
  <c r="O16" s="1"/>
  <c r="G89" l="1"/>
  <c r="F12"/>
  <c r="I96"/>
  <c r="I91" s="1"/>
  <c r="O13"/>
  <c r="N37"/>
  <c r="N12" s="1"/>
  <c r="O42"/>
  <c r="H15"/>
  <c r="I15" s="1"/>
  <c r="G37"/>
  <c r="G12" s="1"/>
  <c r="G11" s="1"/>
  <c r="G140" s="1"/>
  <c r="C11"/>
  <c r="C140" s="1"/>
  <c r="N58"/>
  <c r="O58" s="1"/>
  <c r="I118"/>
  <c r="I127"/>
  <c r="M90"/>
  <c r="M89" s="1"/>
  <c r="G23"/>
  <c r="O23" s="1"/>
  <c r="H42"/>
  <c r="I42" s="1"/>
  <c r="D37"/>
  <c r="E37" s="1"/>
  <c r="L111"/>
  <c r="J111"/>
  <c r="H111"/>
  <c r="E111"/>
  <c r="H44"/>
  <c r="I44" s="1"/>
  <c r="D13"/>
  <c r="E14"/>
  <c r="D111"/>
  <c r="F111"/>
  <c r="I119"/>
  <c r="I123"/>
  <c r="I125"/>
  <c r="I66"/>
  <c r="K111"/>
  <c r="H14"/>
  <c r="I14" s="1"/>
  <c r="J14" s="1"/>
  <c r="I69"/>
  <c r="I121"/>
  <c r="C16"/>
  <c r="E16" s="1"/>
  <c r="E15"/>
  <c r="E18"/>
  <c r="C17"/>
  <c r="E17" s="1"/>
  <c r="J43"/>
  <c r="I55"/>
  <c r="I98"/>
  <c r="H13"/>
  <c r="E24"/>
  <c r="C23"/>
  <c r="E23" s="1"/>
  <c r="J45"/>
  <c r="H46"/>
  <c r="I46" s="1"/>
  <c r="I54"/>
  <c r="I114"/>
  <c r="D100"/>
  <c r="E100" s="1"/>
  <c r="E101"/>
  <c r="I111"/>
  <c r="E67"/>
  <c r="I97"/>
  <c r="I102"/>
  <c r="I113"/>
  <c r="I120"/>
  <c r="I122"/>
  <c r="I124"/>
  <c r="I126"/>
  <c r="E96"/>
  <c r="E91" s="1"/>
  <c r="N11" l="1"/>
  <c r="E13"/>
  <c r="E12" s="1"/>
  <c r="D12"/>
  <c r="O37"/>
  <c r="O12"/>
  <c r="K90"/>
  <c r="K89" s="1"/>
  <c r="L90"/>
  <c r="L89" s="1"/>
  <c r="H90"/>
  <c r="H89" s="1"/>
  <c r="F90"/>
  <c r="F89" s="1"/>
  <c r="F11" s="1"/>
  <c r="F140" s="1"/>
  <c r="J90"/>
  <c r="J89" s="1"/>
  <c r="J44"/>
  <c r="K44" s="1"/>
  <c r="L44" s="1"/>
  <c r="M44" s="1"/>
  <c r="I67"/>
  <c r="D90"/>
  <c r="I24"/>
  <c r="I17"/>
  <c r="K14"/>
  <c r="H38"/>
  <c r="I38" s="1"/>
  <c r="I90"/>
  <c r="I89" s="1"/>
  <c r="J46"/>
  <c r="K46" s="1"/>
  <c r="K45"/>
  <c r="I23"/>
  <c r="J15"/>
  <c r="H16"/>
  <c r="I16" s="1"/>
  <c r="I13"/>
  <c r="K43"/>
  <c r="I18"/>
  <c r="J42"/>
  <c r="I68" l="1"/>
  <c r="J13"/>
  <c r="J16"/>
  <c r="K15"/>
  <c r="L46"/>
  <c r="M46" s="1"/>
  <c r="K42"/>
  <c r="J38"/>
  <c r="L43"/>
  <c r="M43" s="1"/>
  <c r="L14"/>
  <c r="M14" s="1"/>
  <c r="L45"/>
  <c r="M45" s="1"/>
  <c r="D89"/>
  <c r="D11" s="1"/>
  <c r="D140" s="1"/>
  <c r="H37"/>
  <c r="I37" l="1"/>
  <c r="I12" s="1"/>
  <c r="I11" s="1"/>
  <c r="H12"/>
  <c r="H11" s="1"/>
  <c r="K38"/>
  <c r="K16"/>
  <c r="L15"/>
  <c r="M15" s="1"/>
  <c r="K13"/>
  <c r="L42"/>
  <c r="M42" s="1"/>
  <c r="J37" l="1"/>
  <c r="J12" s="1"/>
  <c r="J11" s="1"/>
  <c r="L16"/>
  <c r="M16" s="1"/>
  <c r="L13"/>
  <c r="H140"/>
  <c r="L38"/>
  <c r="M38" s="1"/>
  <c r="K37" l="1"/>
  <c r="K12" s="1"/>
  <c r="K11" s="1"/>
  <c r="M13"/>
  <c r="I140"/>
  <c r="L37" l="1"/>
  <c r="M37" s="1"/>
  <c r="M12" s="1"/>
  <c r="M11" s="1"/>
  <c r="J140"/>
  <c r="L12" l="1"/>
  <c r="L11" s="1"/>
  <c r="K140"/>
  <c r="L140" l="1"/>
  <c r="M140"/>
  <c r="O90" l="1"/>
  <c r="O111"/>
  <c r="E89" l="1"/>
  <c r="E11" s="1"/>
  <c r="E140" s="1"/>
  <c r="E90"/>
  <c r="O89" l="1"/>
  <c r="O11" l="1"/>
  <c r="N140"/>
  <c r="O140" s="1"/>
</calcChain>
</file>

<file path=xl/sharedStrings.xml><?xml version="1.0" encoding="utf-8"?>
<sst xmlns="http://schemas.openxmlformats.org/spreadsheetml/2006/main" count="254" uniqueCount="213">
  <si>
    <t>КБК</t>
  </si>
  <si>
    <t>Наименование доходов</t>
  </si>
  <si>
    <t>Изменение</t>
  </si>
  <si>
    <t>Решение №3-228 от 21.02.2008г</t>
  </si>
  <si>
    <t xml:space="preserve">Изменение </t>
  </si>
  <si>
    <t>Решение №3-  от   24.07.2008г</t>
  </si>
  <si>
    <t>Процент кассового исполнения к уточненным назначениям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</si>
  <si>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</si>
  <si>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</si>
  <si>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</si>
  <si>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</si>
  <si>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</si>
  <si>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</si>
  <si>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</si>
  <si>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</si>
  <si>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</si>
  <si>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РФ,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</si>
  <si>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106 00000 00 0000 000</t>
  </si>
  <si>
    <t xml:space="preserve">        НАЛОГИ      НА      ИМУЩЕСТВО </t>
  </si>
  <si>
    <t>1 06 010000 00 0001 00</t>
  </si>
  <si>
    <t>Налог на имущество физических лиц</t>
  </si>
  <si>
    <t>1 06 01030 10 1000 100</t>
  </si>
  <si>
    <t>Налог на имущество физических лиц, взимаемых по ставкам, применяемым к объектам налогооблажения, расположенным в границах поселений</t>
  </si>
  <si>
    <t>1 06 06000 00 0000 110</t>
  </si>
  <si>
    <t>Земельный налог</t>
  </si>
  <si>
    <t>ГОСУДАРСТВЕННАЯ ПОШЛИНА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</si>
  <si>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</si>
  <si>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 автономных учреждений)</t>
  </si>
  <si>
    <t>111 05035 10 0000 120</t>
  </si>
  <si>
    <t>Доходы от сдачи в аренду имущества, находящегося  в оперативном управлении органов управления поселений и созданных ими учреждений ( за исключением имущества бюджетных и  автономных учреждений)</t>
  </si>
  <si>
    <t xml:space="preserve">1 17 00000 00 0000 000 </t>
  </si>
  <si>
    <t>ПРОЧИЕ НЕНАЛОГОВЫЕ ДОХОДЫ</t>
  </si>
  <si>
    <t>Прочие неналоговые доходы</t>
  </si>
  <si>
    <t>Прочие неналоговые доходы бюджетов поселения</t>
  </si>
  <si>
    <t>116 08000 01 0000 140</t>
  </si>
  <si>
    <t>Денежные взыскания(штрафы) за административные правонарушения в области государственного регулирования  производства и оборота этилового спирта,алкогольной , спиртосодержащей и табачной продукции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</si>
  <si>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</si>
  <si>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</si>
  <si>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</si>
  <si>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</si>
  <si>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на выравнивание  бюджетной обеспеченности</t>
  </si>
  <si>
    <t>Дотации  бюджетам поселений на  выравнивание    бюджетной  обеспеченности</t>
  </si>
  <si>
    <t>2 02 01999 00 0000 151</t>
  </si>
  <si>
    <t>Прочие дотации</t>
  </si>
  <si>
    <t>2 02 01999 05 0000 151</t>
  </si>
  <si>
    <t>Прочие дотации бюджетам  муниципальных районов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</si>
  <si>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</si>
  <si>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</si>
  <si>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2 02 02999 00 0000 151</t>
  </si>
  <si>
    <t>Прочие субсидии</t>
  </si>
  <si>
    <t>2 02 02999 10 0000 151</t>
  </si>
  <si>
    <t>Прочие субсидии бюджетам  поселений</t>
  </si>
  <si>
    <t>Субвенции бюджетам субъектов  Российской Федерации и муниципальных образований</t>
  </si>
  <si>
    <t>Субвенции   бюджетам на  осуществление  первичного воинского учета на территориях, где отсутствуют военные комиссариаты</t>
  </si>
  <si>
    <t>Субвенции   бюджетам поселений  на  осуществление  первичного воинского учета на территориях, где отсутствуют военные комиссариаты</t>
  </si>
  <si>
    <t>2 02 02040 00 0000 151</t>
  </si>
  <si>
    <t>Субвенции   местным бюджетам   на предоставление гражданам субсидий на оплату жилого помещения и коммунальных услуг</t>
  </si>
  <si>
    <t>2 02 02040 05 0000 151</t>
  </si>
  <si>
    <t>Субвенции  бюджетам  муниципальных  районов на предоставление гражданам субсидий на оплату жилого помещения и коммунальных услуг</t>
  </si>
  <si>
    <t>2 02 02047 05 0005 151</t>
  </si>
  <si>
    <t xml:space="preserve">Субвенции на осуществление части полномочий   на оказание  мер социальной поддержки по оплате  жилья и коммунальных услуг отдельным категориям граждан, работающим в сельской местности  или поселках городского типа </t>
  </si>
  <si>
    <t>2 02 02053 00 0005 151</t>
  </si>
  <si>
    <t>Субвенции бюджетам  на выплату компенсации части родительской  платы за содержание ребенка в государственных и муниципальных образовательных учреждениях , реализующих основную общеобразовательную программу  дошкольного образования</t>
  </si>
  <si>
    <t>2 02 02053 05 0005 151</t>
  </si>
  <si>
    <t>Субвенции бюджетам  муниципальных районов  на выплату компенсации части родительской  платы за содержание ребенка в государственных и муниципальных образовательных учреждениях , реализующих основную общеобразовательную программу  дошкольного образования</t>
  </si>
  <si>
    <t>2 02 04014 05 0001 151</t>
  </si>
  <si>
    <t xml:space="preserve">Средства на осуществление части полномочий   на оказание  мер социальной поддержки по оплате  жилья и коммунальных услуг отдельным категориям граждан, работающим в сельской местности  или поселках городского типа </t>
  </si>
  <si>
    <t>2 02 04014 05 0002 151</t>
  </si>
  <si>
    <t xml:space="preserve">Средства на осуществление   части переданных полномочий  по  организации  библиотечного  обслуживания населения     в соответствии  с заключенными соглашениями             </t>
  </si>
  <si>
    <t>2 02 04014 05 0003 151</t>
  </si>
  <si>
    <t xml:space="preserve">Средства на осуществление части переданных  полномочий  по  созданию условий для организации  досуга и обеспечения жителей поселения услугами  организаций культуры     в соответствии с заключенными  соглашениями                        </t>
  </si>
  <si>
    <t>2 02 04014 05 0004 151</t>
  </si>
  <si>
    <t xml:space="preserve">Средства на осуществление части полномочий  по    финансированию  разовой материальной помощи к отпуску работникам учреждений культуры  в соответствии с заключенными  соглашениями                        </t>
  </si>
  <si>
    <t>2 02 04014 05 0005 151</t>
  </si>
  <si>
    <t>Средства на осуществление части полномочий по обслуживанию водоснабжения</t>
  </si>
  <si>
    <t>3 02 01000 00 0000 130</t>
  </si>
  <si>
    <t>Доходы от  продажи  услуг</t>
  </si>
  <si>
    <t>3 02 01050 05 0000 130</t>
  </si>
  <si>
    <t>Доходы  от  продажи  услуг,  оказываемых  учреждениями,  находящимися  в ведении  органов  власти  муниципальных  районов</t>
  </si>
  <si>
    <t>2 02 04000 00 0000 151</t>
  </si>
  <si>
    <t>Иные межбюджетные трансферты</t>
  </si>
  <si>
    <t>2 02 04029 00 0000 151</t>
  </si>
  <si>
    <t>Межбюджетные трансферты, местным бюджетам на реализацию дополнительных мероприятий, направленных на снижение напряженности на рынке труда</t>
  </si>
  <si>
    <t>2 02 04029 10 0000 151</t>
  </si>
  <si>
    <t>Межбюджетные трансферты,передаваемые бюджетам поселений на реализацию дополнительных мероприятий, направленных на снижение напряженности на рынке труда</t>
  </si>
  <si>
    <t>ИТОГО</t>
  </si>
  <si>
    <t xml:space="preserve">      (рублей)</t>
  </si>
  <si>
    <t>1 01 02030 01 0000 110</t>
  </si>
  <si>
    <t>Налог на доходы физических лицот доходов полученных физическими лицами в соответствии со статьей  228 Налогового кодекса Российской Федерации</t>
  </si>
  <si>
    <t>НАЛОГ НА СОВОКУПНЫЙ ДОХОД</t>
  </si>
  <si>
    <t>1 05 00000 00 0000 000</t>
  </si>
  <si>
    <t>1 05 03000 01 0000 110</t>
  </si>
  <si>
    <t>1 05 03010 01 0000 110</t>
  </si>
  <si>
    <t>Единый сельскохозяйственный налог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</si>
  <si>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</si>
  <si>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</si>
  <si>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</si>
  <si>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</si>
  <si>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11400000000000000</t>
  </si>
  <si>
    <t>11406000000000430</t>
  </si>
  <si>
    <t>11406010000000430</t>
  </si>
  <si>
    <t>1406013100000430</t>
  </si>
  <si>
    <t>Государственная пошлина за совершение нотариальных действий (за исключением действий, совершаемых консульскими учреждениеми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</si>
  <si>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</si>
  <si>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1 08  00000 00 0000 000</t>
  </si>
  <si>
    <t>1 08 04000 01 0000 110</t>
  </si>
  <si>
    <t>1 08 04020 01 4000 110</t>
  </si>
  <si>
    <t>1 17 14000 00 0000 180</t>
  </si>
  <si>
    <t>1 17 14030 10 0000 180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</si>
  <si>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</si>
  <si>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</si>
  <si>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</si>
  <si>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</si>
  <si>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</si>
  <si>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</si>
  <si>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</si>
  <si>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</si>
  <si>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</si>
  <si>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</si>
  <si>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</t>
  </si>
  <si>
    <t>1 06 06040 00 0000 110</t>
  </si>
  <si>
    <t>Земельный налог с физических лиц</t>
  </si>
  <si>
    <t>1 06 06043 10 0000 110</t>
  </si>
  <si>
    <t>Земельный налог с физических лиц обладающих земельным участком, расположенным в границах поселений.</t>
  </si>
  <si>
    <t xml:space="preserve">1 06 06033 10 0000 110 </t>
  </si>
  <si>
    <t>Земельный налог с организаций</t>
  </si>
  <si>
    <t>Земельный налог с организаций обладающих земельным участком, расположенным в границах поселений.</t>
  </si>
  <si>
    <t>Налог на доходы физических лиц с доходов от доходов полученных физическими лицами в соответствии со статьей 228 Налогового кодекса Российской Федерации</t>
  </si>
  <si>
    <t>Налог на имущество с физических лиц обладающих земельным участком, расположенным в границах поселений.</t>
  </si>
  <si>
    <t>1 06 06010 30 1000 110</t>
  </si>
  <si>
    <t>1 06 06010 30 0000 110</t>
  </si>
  <si>
    <t xml:space="preserve">1 06 06043 10 0000 110 </t>
  </si>
  <si>
    <t>2 07 05030 10 0000 180</t>
  </si>
  <si>
    <t>Прочие безвозмездные поступления в бюджеты сельских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</si>
  <si>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</si>
  <si>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</si>
  <si>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1 11 00000 00 0000 000</t>
  </si>
  <si>
    <t>1 11 09045 10 0000 120</t>
  </si>
  <si>
    <t>Невыясненные поступления, зачисляемые в бюджет сельских поселений</t>
  </si>
  <si>
    <t>1 17 01050 10 0000 180</t>
  </si>
  <si>
    <t xml:space="preserve">2 02 40014 10 0000 151 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</si>
  <si>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</si>
  <si>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</si>
  <si>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1 14 01000 00 0000 180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</si>
  <si>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</si>
  <si>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1 14 06025 10 0000 430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</si>
  <si>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</si>
  <si>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</si>
  <si>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</si>
  <si>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1 11 05000 00 0000 120</t>
  </si>
  <si>
    <t xml:space="preserve"> 1 11 05030 00 0000 120</t>
  </si>
  <si>
    <t xml:space="preserve"> 1 11 05035 10 0000 120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</si>
  <si>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</si>
  <si>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</si>
  <si>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</si>
  <si>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>2 02 20000 00 0000 150</t>
  </si>
  <si>
    <t>2 02 29999 00 0000 150</t>
  </si>
  <si>
    <t xml:space="preserve"> 2 02 29999 10 0000 150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</si>
  <si>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</si>
  <si>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</si>
  <si>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1 11 09000 00 0000 120</t>
  </si>
  <si>
    <t>1 11 09040 00 0000 120</t>
  </si>
  <si>
    <t>2 02 01001 00 0000 150</t>
  </si>
  <si>
    <t>2 02 15001 10 0000 150</t>
  </si>
  <si>
    <t>2 02 30000 00 0000 150</t>
  </si>
  <si>
    <t>2 0235118 00 0000 150</t>
  </si>
  <si>
    <t>2 02 35118 10 0000 150</t>
  </si>
  <si>
    <t>Приложение № 1</t>
  </si>
  <si>
    <t xml:space="preserve"> 2 02 20000 00 0000 150</t>
  </si>
  <si>
    <t xml:space="preserve"> 2 02 29999 00 0000 150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</si>
  <si>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</si>
  <si>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</si>
  <si>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</si>
  <si>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2 07 00000 00 0000 000</t>
  </si>
  <si>
    <t xml:space="preserve"> 2 07 05000 10 0000 150</t>
  </si>
  <si>
    <t xml:space="preserve"> 2 07 05020 10 0000 150</t>
  </si>
  <si>
    <t>ДОХОДЫ БЮДЖЕТА-ВСЕГО</t>
  </si>
  <si>
    <t>2 02 16001 00 0000 150</t>
  </si>
  <si>
    <t>2 02 16001 10 0000 150</t>
  </si>
  <si>
    <t>Дотации  бюджетам сельских поселений  на  выравнивание    бюджетной  обеспеченности из бюджетов муниципальных районов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</si>
  <si>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</si>
  <si>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</si>
  <si>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988 1 14 06000 00 0000 430</t>
  </si>
  <si>
    <t>988 1 14 06020 00 0000 430</t>
  </si>
  <si>
    <t>988 1 14 06025 10 0000 430</t>
  </si>
  <si>
    <t xml:space="preserve"> 1 14 06000 00 0000 430</t>
  </si>
  <si>
    <t xml:space="preserve"> 1 14 06020 00 0000 430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</si>
  <si>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</si>
  <si>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1 01 02030 01 0000 110</t>
  </si>
  <si>
    <t xml:space="preserve">к постановлению Яловской сельской  администрации Красногорского муниципального района Брянской области 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</si>
  <si>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</si>
  <si>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</si>
  <si>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</si>
  <si>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1 14 02000 00 0000 000</t>
  </si>
  <si>
    <t xml:space="preserve"> 1 14 02050 10 0000 410</t>
  </si>
  <si>
    <t xml:space="preserve"> 1 14 02053 10 0000 410</t>
  </si>
  <si>
    <t xml:space="preserve"> 2 08 00000 00 0000 000</t>
  </si>
  <si>
    <t xml:space="preserve"> 2 08 05000 10 0000 150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</si>
  <si>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</si>
  <si>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</si>
  <si>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 бюджета Яловского сельского поселения Красногорского
 муниципального района Брянской области 
  за  2024 года</t>
  </si>
  <si>
    <t>Утверждено на 2024 год</t>
  </si>
  <si>
    <t>Уточненные назначения                  на 2024 год</t>
  </si>
  <si>
    <t>Кассовое исполнение за 6 месяцев 2024 года</t>
  </si>
  <si>
    <t xml:space="preserve">  Иные межбюджетные трансферты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</si>
  <si>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</si>
  <si>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</si>
  <si>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2 02 40000 00 0000 150</t>
  </si>
  <si>
    <t xml:space="preserve"> 2 02 49999 00 0000 150</t>
  </si>
  <si>
    <t xml:space="preserve"> 2 02 49999 10 0000 150</t>
  </si>
  <si>
    <t>2 02 10000 00 0000 150</t>
  </si>
  <si>
    <t xml:space="preserve">Дотации бюджетам бюджетной системы   Российской Федерации </t>
  </si>
  <si>
    <t>от 12.08.2024 г. № 6/1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</si>
</sst>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4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204"/>
    </font>
    <font>
      <b/>
      <sz val="18"/>
      <name val="Consultant"/>
    </font>
    <font>
      <b/>
      <sz val="17"/>
      <name val="Consultant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0" fillId="0" borderId="11">
      <alignment horizontal="left" wrapText="1" indent="2"/>
    </xf>
    <xf numFmtId="0" fontId="20" fillId="0" borderId="11">
      <alignment horizontal="left" wrapText="1" indent="2"/>
    </xf>
    <xf numFmtId="49" fontId="20" fillId="0" borderId="12">
      <alignment horizontal="center"/>
    </xf>
    <xf numFmtId="49" fontId="20" fillId="0" borderId="12">
      <alignment horizontal="center"/>
    </xf>
    <xf numFmtId="4" fontId="20" fillId="0" borderId="12">
      <alignment horizontal="right" shrinkToFit="1"/>
    </xf>
  </cellStyleXfs>
  <cellXfs count="1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justify"/>
    </xf>
    <xf numFmtId="0" fontId="8" fillId="0" borderId="0" xfId="0" applyFont="1" applyAlignme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" fillId="0" borderId="3" xfId="0" applyFont="1" applyBorder="1"/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2" fontId="1" fillId="0" borderId="0" xfId="0" applyNumberFormat="1" applyFont="1"/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2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left" wrapText="1" indent="2"/>
    </xf>
    <xf numFmtId="2" fontId="11" fillId="2" borderId="2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/>
    </xf>
    <xf numFmtId="0" fontId="12" fillId="2" borderId="10" xfId="0" applyNumberFormat="1" applyFont="1" applyFill="1" applyBorder="1" applyAlignment="1">
      <alignment horizontal="left" wrapText="1" indent="2"/>
    </xf>
    <xf numFmtId="164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left" vertical="top" shrinkToFit="1"/>
    </xf>
    <xf numFmtId="0" fontId="17" fillId="2" borderId="10" xfId="0" applyFont="1" applyFill="1" applyBorder="1" applyAlignment="1">
      <alignment horizontal="left" vertical="top" shrinkToFit="1"/>
    </xf>
    <xf numFmtId="49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 wrapText="1" indent="2"/>
    </xf>
    <xf numFmtId="0" fontId="4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vertical="center"/>
    </xf>
    <xf numFmtId="0" fontId="4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vertical="center"/>
    </xf>
    <xf numFmtId="0" fontId="21" fillId="0" borderId="11" xfId="1" applyNumberFormat="1" applyFont="1" applyProtection="1">
      <alignment horizontal="left" wrapText="1" indent="2"/>
    </xf>
    <xf numFmtId="0" fontId="22" fillId="0" borderId="11" xfId="1" applyNumberFormat="1" applyFont="1" applyProtection="1">
      <alignment horizontal="left" wrapText="1" indent="2"/>
    </xf>
    <xf numFmtId="0" fontId="21" fillId="0" borderId="11" xfId="2" applyNumberFormat="1" applyFont="1" applyProtection="1">
      <alignment horizontal="left" wrapText="1" indent="2"/>
    </xf>
    <xf numFmtId="0" fontId="22" fillId="0" borderId="11" xfId="2" applyNumberFormat="1" applyFont="1" applyProtection="1">
      <alignment horizontal="left" wrapText="1" indent="2"/>
    </xf>
    <xf numFmtId="49" fontId="21" fillId="0" borderId="12" xfId="3" applyFont="1" applyProtection="1">
      <alignment horizontal="center"/>
    </xf>
    <xf numFmtId="165" fontId="4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49" fontId="21" fillId="0" borderId="12" xfId="4" applyNumberFormat="1" applyFont="1" applyAlignment="1" applyProtection="1">
      <alignment vertical="center"/>
    </xf>
    <xf numFmtId="0" fontId="21" fillId="0" borderId="11" xfId="2" applyNumberFormat="1" applyFont="1" applyAlignment="1" applyProtection="1">
      <alignment horizontal="center" vertical="center" wrapText="1"/>
    </xf>
    <xf numFmtId="4" fontId="21" fillId="0" borderId="12" xfId="5" applyNumberFormat="1" applyFont="1" applyAlignment="1" applyProtection="1">
      <alignment horizontal="center" vertical="center" shrinkToFit="1"/>
    </xf>
    <xf numFmtId="49" fontId="22" fillId="0" borderId="12" xfId="4" applyNumberFormat="1" applyFont="1" applyAlignment="1" applyProtection="1">
      <alignment vertical="center"/>
    </xf>
    <xf numFmtId="0" fontId="22" fillId="0" borderId="11" xfId="2" applyNumberFormat="1" applyFont="1" applyAlignment="1" applyProtection="1">
      <alignment horizontal="center" vertical="center" wrapText="1"/>
    </xf>
    <xf numFmtId="4" fontId="22" fillId="0" borderId="12" xfId="5" applyNumberFormat="1" applyFont="1" applyAlignment="1" applyProtection="1">
      <alignment horizontal="center" vertical="center" shrinkToFit="1"/>
    </xf>
    <xf numFmtId="4" fontId="21" fillId="0" borderId="12" xfId="5" applyNumberFormat="1" applyFont="1" applyProtection="1">
      <alignment horizontal="right" shrinkToFit="1"/>
    </xf>
    <xf numFmtId="4" fontId="22" fillId="0" borderId="12" xfId="5" applyNumberFormat="1" applyFont="1" applyProtection="1">
      <alignment horizontal="right" shrinkToFit="1"/>
    </xf>
    <xf numFmtId="0" fontId="13" fillId="0" borderId="10" xfId="0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 wrapText="1"/>
    </xf>
    <xf numFmtId="49" fontId="21" fillId="0" borderId="12" xfId="4" applyNumberFormat="1" applyFont="1" applyAlignment="1" applyProtection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/>
    </xf>
    <xf numFmtId="49" fontId="21" fillId="0" borderId="12" xfId="4" applyNumberFormat="1" applyFont="1" applyAlignment="1" applyProtection="1">
      <alignment horizontal="left" vertical="center"/>
    </xf>
    <xf numFmtId="49" fontId="21" fillId="0" borderId="12" xfId="4" applyNumberFormat="1" applyFont="1" applyProtection="1">
      <alignment horizontal="center"/>
    </xf>
    <xf numFmtId="49" fontId="21" fillId="0" borderId="12" xfId="4" applyNumberFormat="1" applyFont="1" applyAlignment="1" applyProtection="1">
      <alignment horizontal="left"/>
    </xf>
    <xf numFmtId="0" fontId="23" fillId="0" borderId="11" xfId="2" applyNumberFormat="1" applyFont="1" applyAlignment="1" applyProtection="1">
      <alignment horizontal="center" vertical="center" wrapText="1"/>
    </xf>
    <xf numFmtId="0" fontId="21" fillId="0" borderId="11" xfId="2" applyNumberFormat="1" applyFont="1" applyAlignment="1" applyProtection="1">
      <alignment horizontal="left" vertical="center" wrapText="1"/>
    </xf>
    <xf numFmtId="49" fontId="21" fillId="0" borderId="12" xfId="4" applyNumberFormat="1" applyFont="1" applyAlignment="1" applyProtection="1"/>
    <xf numFmtId="0" fontId="11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6">
    <cellStyle name="xl30" xfId="2"/>
    <cellStyle name="xl32" xfId="1"/>
    <cellStyle name="xl41" xfId="4"/>
    <cellStyle name="xl42" xfId="3"/>
    <cellStyle name="xl50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2"/>
  <sheetViews>
    <sheetView tabSelected="1" workbookViewId="0">
      <selection activeCell="A6" sqref="A6:O6"/>
    </sheetView>
  </sheetViews>
  <sheetFormatPr defaultRowHeight="15"/>
  <cols>
    <col min="1" max="1" width="25" style="2" customWidth="1"/>
    <col min="2" max="2" width="63.85546875" style="3" customWidth="1"/>
    <col min="3" max="3" width="18.7109375" style="1" customWidth="1"/>
    <col min="4" max="4" width="0.140625" style="1" hidden="1" customWidth="1"/>
    <col min="5" max="5" width="16.5703125" style="1" hidden="1" customWidth="1"/>
    <col min="6" max="6" width="14.140625" style="1" hidden="1" customWidth="1"/>
    <col min="7" max="7" width="19.5703125" style="1" customWidth="1"/>
    <col min="8" max="8" width="12.7109375" style="1" hidden="1" customWidth="1"/>
    <col min="9" max="9" width="16.28515625" style="1" hidden="1" customWidth="1"/>
    <col min="10" max="13" width="9.140625" style="1" hidden="1" customWidth="1"/>
    <col min="14" max="14" width="16.7109375" style="1" customWidth="1"/>
    <col min="15" max="15" width="15" style="1" customWidth="1"/>
    <col min="16" max="16384" width="9.140625" style="1"/>
  </cols>
  <sheetData>
    <row r="1" spans="1:15" ht="9" customHeight="1"/>
    <row r="2" spans="1:15" hidden="1"/>
    <row r="3" spans="1:15" ht="21.75" customHeight="1">
      <c r="B3" s="4"/>
      <c r="N3" s="114" t="s">
        <v>167</v>
      </c>
      <c r="O3" s="115"/>
    </row>
    <row r="4" spans="1:15" ht="82.5" customHeight="1">
      <c r="B4" s="5"/>
      <c r="N4" s="118" t="s">
        <v>189</v>
      </c>
      <c r="O4" s="118"/>
    </row>
    <row r="5" spans="1:15" ht="23.25">
      <c r="A5" s="6"/>
      <c r="B5" s="7"/>
      <c r="N5" s="106" t="s">
        <v>212</v>
      </c>
      <c r="O5" s="106"/>
    </row>
    <row r="6" spans="1:15" ht="72.75" customHeight="1">
      <c r="A6" s="107" t="s">
        <v>200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5" ht="18.75">
      <c r="A7" s="8"/>
      <c r="B7" s="9"/>
      <c r="C7" s="10"/>
      <c r="O7" s="10" t="s">
        <v>86</v>
      </c>
    </row>
    <row r="8" spans="1:15" ht="18.75" customHeight="1">
      <c r="A8" s="108" t="s">
        <v>0</v>
      </c>
      <c r="B8" s="108" t="s">
        <v>1</v>
      </c>
      <c r="C8" s="110" t="s">
        <v>201</v>
      </c>
      <c r="D8" s="112" t="s">
        <v>2</v>
      </c>
      <c r="E8" s="112" t="s">
        <v>3</v>
      </c>
      <c r="F8" s="112" t="s">
        <v>4</v>
      </c>
      <c r="G8" s="110" t="s">
        <v>202</v>
      </c>
      <c r="H8" s="112" t="s">
        <v>4</v>
      </c>
      <c r="I8" s="112" t="s">
        <v>5</v>
      </c>
      <c r="J8" s="112"/>
      <c r="K8" s="112"/>
      <c r="L8" s="112"/>
      <c r="M8" s="112"/>
      <c r="N8" s="116" t="s">
        <v>203</v>
      </c>
      <c r="O8" s="116" t="s">
        <v>6</v>
      </c>
    </row>
    <row r="9" spans="1:15" ht="52.5" customHeight="1">
      <c r="A9" s="109"/>
      <c r="B9" s="109"/>
      <c r="C9" s="111"/>
      <c r="D9" s="113"/>
      <c r="E9" s="113"/>
      <c r="F9" s="113"/>
      <c r="G9" s="111"/>
      <c r="H9" s="113"/>
      <c r="I9" s="113"/>
      <c r="J9" s="113"/>
      <c r="K9" s="113"/>
      <c r="L9" s="113"/>
      <c r="M9" s="113"/>
      <c r="N9" s="117"/>
      <c r="O9" s="117"/>
    </row>
    <row r="10" spans="1:15" ht="15.75">
      <c r="A10" s="12">
        <v>1</v>
      </c>
      <c r="B10" s="13">
        <v>2</v>
      </c>
      <c r="C10" s="14">
        <v>3</v>
      </c>
      <c r="D10" s="14"/>
      <c r="E10" s="14"/>
      <c r="F10" s="14"/>
      <c r="G10" s="14">
        <v>4</v>
      </c>
      <c r="H10" s="14"/>
      <c r="I10" s="14"/>
      <c r="J10" s="14"/>
      <c r="K10" s="14"/>
      <c r="L10" s="14"/>
      <c r="M10" s="14"/>
      <c r="N10" s="14" t="s">
        <v>119</v>
      </c>
      <c r="O10" s="14">
        <v>6</v>
      </c>
    </row>
    <row r="11" spans="1:15" ht="15.75">
      <c r="A11" s="32" t="s">
        <v>7</v>
      </c>
      <c r="B11" s="26" t="s">
        <v>176</v>
      </c>
      <c r="C11" s="39">
        <f>C12+C89</f>
        <v>1790493</v>
      </c>
      <c r="D11" s="39" t="e">
        <f t="shared" ref="D11:F11" si="0">D12+D75+D89</f>
        <v>#REF!</v>
      </c>
      <c r="E11" s="39" t="e">
        <f t="shared" si="0"/>
        <v>#REF!</v>
      </c>
      <c r="F11" s="39" t="e">
        <f t="shared" si="0"/>
        <v>#REF!</v>
      </c>
      <c r="G11" s="39">
        <f>G12+G89</f>
        <v>1770493</v>
      </c>
      <c r="H11" s="39" t="e">
        <f t="shared" ref="H11:N11" si="1">H12+H89</f>
        <v>#REF!</v>
      </c>
      <c r="I11" s="39" t="e">
        <f t="shared" si="1"/>
        <v>#REF!</v>
      </c>
      <c r="J11" s="39" t="e">
        <f t="shared" si="1"/>
        <v>#REF!</v>
      </c>
      <c r="K11" s="39" t="e">
        <f t="shared" si="1"/>
        <v>#REF!</v>
      </c>
      <c r="L11" s="39" t="e">
        <f t="shared" si="1"/>
        <v>#REF!</v>
      </c>
      <c r="M11" s="39" t="e">
        <f t="shared" si="1"/>
        <v>#REF!</v>
      </c>
      <c r="N11" s="39">
        <f t="shared" si="1"/>
        <v>765598.07000000007</v>
      </c>
      <c r="O11" s="41">
        <f>N11/G11*100</f>
        <v>43.242083984517308</v>
      </c>
    </row>
    <row r="12" spans="1:15" ht="15.75">
      <c r="A12" s="32" t="s">
        <v>7</v>
      </c>
      <c r="B12" s="26" t="s">
        <v>8</v>
      </c>
      <c r="C12" s="39">
        <f>C13+C34+C37+C64+C75</f>
        <v>1253500</v>
      </c>
      <c r="D12" s="39" t="e">
        <f t="shared" ref="D12:F12" si="2">D13+D34+D37+D64</f>
        <v>#REF!</v>
      </c>
      <c r="E12" s="39" t="e">
        <f t="shared" si="2"/>
        <v>#REF!</v>
      </c>
      <c r="F12" s="39" t="e">
        <f t="shared" si="2"/>
        <v>#REF!</v>
      </c>
      <c r="G12" s="39">
        <f>G13+G34+G37+G64+G75</f>
        <v>1263500</v>
      </c>
      <c r="H12" s="39" t="e">
        <f t="shared" ref="H12:N12" si="3">H13+H34+H37+H64+H75</f>
        <v>#REF!</v>
      </c>
      <c r="I12" s="39" t="e">
        <f t="shared" si="3"/>
        <v>#REF!</v>
      </c>
      <c r="J12" s="39" t="e">
        <f t="shared" si="3"/>
        <v>#REF!</v>
      </c>
      <c r="K12" s="39" t="e">
        <f t="shared" si="3"/>
        <v>#REF!</v>
      </c>
      <c r="L12" s="39" t="e">
        <f t="shared" si="3"/>
        <v>#REF!</v>
      </c>
      <c r="M12" s="39" t="e">
        <f t="shared" si="3"/>
        <v>#REF!</v>
      </c>
      <c r="N12" s="39">
        <f t="shared" si="3"/>
        <v>505964.39</v>
      </c>
      <c r="O12" s="41">
        <f>N12/G12*100</f>
        <v>40.044668777206176</v>
      </c>
    </row>
    <row r="13" spans="1:15" ht="15.75">
      <c r="A13" s="32" t="s">
        <v>9</v>
      </c>
      <c r="B13" s="26" t="s">
        <v>10</v>
      </c>
      <c r="C13" s="61">
        <f>C14</f>
        <v>26000</v>
      </c>
      <c r="D13" s="40" t="e">
        <f>D14</f>
        <v>#REF!</v>
      </c>
      <c r="E13" s="40" t="e">
        <f t="shared" ref="E13:E25" si="4">C13+D13</f>
        <v>#REF!</v>
      </c>
      <c r="F13" s="39" t="e">
        <f>F14</f>
        <v>#REF!</v>
      </c>
      <c r="G13" s="39">
        <f>G14</f>
        <v>26000</v>
      </c>
      <c r="H13" s="39" t="e">
        <f t="shared" ref="H13:M16" si="5">F13+G13</f>
        <v>#REF!</v>
      </c>
      <c r="I13" s="39" t="e">
        <f t="shared" si="5"/>
        <v>#REF!</v>
      </c>
      <c r="J13" s="39" t="e">
        <f t="shared" si="5"/>
        <v>#REF!</v>
      </c>
      <c r="K13" s="39" t="e">
        <f t="shared" si="5"/>
        <v>#REF!</v>
      </c>
      <c r="L13" s="39" t="e">
        <f t="shared" si="5"/>
        <v>#REF!</v>
      </c>
      <c r="M13" s="39" t="e">
        <f t="shared" si="5"/>
        <v>#REF!</v>
      </c>
      <c r="N13" s="39">
        <f>N14</f>
        <v>18831.419999999998</v>
      </c>
      <c r="O13" s="41">
        <f t="shared" ref="O13:O82" si="6">N13/G13*100</f>
        <v>72.428538461538452</v>
      </c>
    </row>
    <row r="14" spans="1:15" ht="15.75">
      <c r="A14" s="33" t="s">
        <v>11</v>
      </c>
      <c r="B14" s="27" t="s">
        <v>12</v>
      </c>
      <c r="C14" s="42">
        <f>C15</f>
        <v>26000</v>
      </c>
      <c r="D14" s="43" t="e">
        <f>D15+#REF!+#REF!</f>
        <v>#REF!</v>
      </c>
      <c r="E14" s="40" t="e">
        <f t="shared" si="4"/>
        <v>#REF!</v>
      </c>
      <c r="F14" s="42" t="e">
        <f>F15+#REF!+#REF!</f>
        <v>#REF!</v>
      </c>
      <c r="G14" s="42">
        <f>G15+G26</f>
        <v>26000</v>
      </c>
      <c r="H14" s="42" t="e">
        <f t="shared" si="5"/>
        <v>#REF!</v>
      </c>
      <c r="I14" s="42" t="e">
        <f t="shared" si="5"/>
        <v>#REF!</v>
      </c>
      <c r="J14" s="42" t="e">
        <f t="shared" si="5"/>
        <v>#REF!</v>
      </c>
      <c r="K14" s="42" t="e">
        <f t="shared" si="5"/>
        <v>#REF!</v>
      </c>
      <c r="L14" s="42" t="e">
        <f t="shared" si="5"/>
        <v>#REF!</v>
      </c>
      <c r="M14" s="42" t="e">
        <f t="shared" si="5"/>
        <v>#REF!</v>
      </c>
      <c r="N14" s="42">
        <f>N15+N32+N33</f>
        <v>18831.419999999998</v>
      </c>
      <c r="O14" s="41">
        <f t="shared" si="6"/>
        <v>72.428538461538452</v>
      </c>
    </row>
    <row r="15" spans="1:15" ht="77.25" customHeight="1">
      <c r="A15" s="33" t="s">
        <v>13</v>
      </c>
      <c r="B15" s="27" t="s">
        <v>14</v>
      </c>
      <c r="C15" s="42">
        <v>26000</v>
      </c>
      <c r="D15" s="43" t="e">
        <f>D16+#REF!</f>
        <v>#REF!</v>
      </c>
      <c r="E15" s="40" t="e">
        <f t="shared" si="4"/>
        <v>#REF!</v>
      </c>
      <c r="F15" s="42" t="e">
        <f>F16+#REF!</f>
        <v>#REF!</v>
      </c>
      <c r="G15" s="42">
        <v>26000</v>
      </c>
      <c r="H15" s="42" t="e">
        <f t="shared" si="5"/>
        <v>#REF!</v>
      </c>
      <c r="I15" s="42" t="e">
        <f t="shared" si="5"/>
        <v>#REF!</v>
      </c>
      <c r="J15" s="42" t="e">
        <f t="shared" si="5"/>
        <v>#REF!</v>
      </c>
      <c r="K15" s="42" t="e">
        <f t="shared" si="5"/>
        <v>#REF!</v>
      </c>
      <c r="L15" s="42" t="e">
        <f t="shared" si="5"/>
        <v>#REF!</v>
      </c>
      <c r="M15" s="42" t="e">
        <f t="shared" si="5"/>
        <v>#REF!</v>
      </c>
      <c r="N15" s="42">
        <v>18831.419999999998</v>
      </c>
      <c r="O15" s="41">
        <f t="shared" si="6"/>
        <v>72.428538461538452</v>
      </c>
    </row>
    <row r="16" spans="1:15" ht="105.75" hidden="1" customHeight="1">
      <c r="A16" s="33" t="s">
        <v>15</v>
      </c>
      <c r="B16" s="27" t="s">
        <v>16</v>
      </c>
      <c r="C16" s="45">
        <f>C15</f>
        <v>26000</v>
      </c>
      <c r="D16" s="46"/>
      <c r="E16" s="40">
        <f t="shared" si="4"/>
        <v>26000</v>
      </c>
      <c r="F16" s="47"/>
      <c r="G16" s="45">
        <f>G15</f>
        <v>26000</v>
      </c>
      <c r="H16" s="42">
        <f t="shared" si="5"/>
        <v>26000</v>
      </c>
      <c r="I16" s="42">
        <f t="shared" si="5"/>
        <v>52000</v>
      </c>
      <c r="J16" s="42">
        <f t="shared" si="5"/>
        <v>78000</v>
      </c>
      <c r="K16" s="42">
        <f t="shared" si="5"/>
        <v>130000</v>
      </c>
      <c r="L16" s="42">
        <f t="shared" si="5"/>
        <v>208000</v>
      </c>
      <c r="M16" s="42">
        <f t="shared" si="5"/>
        <v>338000</v>
      </c>
      <c r="N16" s="42">
        <f>N15</f>
        <v>18831.419999999998</v>
      </c>
      <c r="O16" s="41">
        <f t="shared" si="6"/>
        <v>72.428538461538452</v>
      </c>
    </row>
    <row r="17" spans="1:15" s="15" customFormat="1" ht="41.25" hidden="1" customHeight="1">
      <c r="A17" s="34"/>
      <c r="B17" s="23"/>
      <c r="C17" s="42">
        <f>C18+C21</f>
        <v>0</v>
      </c>
      <c r="D17" s="46"/>
      <c r="E17" s="40">
        <f t="shared" si="4"/>
        <v>0</v>
      </c>
      <c r="F17" s="47"/>
      <c r="G17" s="42">
        <f>G18+G21</f>
        <v>0</v>
      </c>
      <c r="H17" s="48"/>
      <c r="I17" s="39">
        <f t="shared" ref="I17:I25" si="7">G17+H17</f>
        <v>0</v>
      </c>
      <c r="J17" s="48"/>
      <c r="K17" s="48"/>
      <c r="L17" s="48"/>
      <c r="M17" s="48"/>
      <c r="N17" s="48"/>
      <c r="O17" s="41" t="e">
        <f t="shared" si="6"/>
        <v>#DIV/0!</v>
      </c>
    </row>
    <row r="18" spans="1:15" ht="32.25" hidden="1" customHeight="1">
      <c r="A18" s="35"/>
      <c r="B18" s="24"/>
      <c r="C18" s="42">
        <f>C19+C20</f>
        <v>0</v>
      </c>
      <c r="D18" s="46"/>
      <c r="E18" s="40">
        <f t="shared" si="4"/>
        <v>0</v>
      </c>
      <c r="F18" s="47"/>
      <c r="G18" s="42">
        <f>G19+G20</f>
        <v>0</v>
      </c>
      <c r="H18" s="48"/>
      <c r="I18" s="39">
        <f t="shared" si="7"/>
        <v>0</v>
      </c>
      <c r="J18" s="48"/>
      <c r="K18" s="48"/>
      <c r="L18" s="48"/>
      <c r="M18" s="48"/>
      <c r="N18" s="48"/>
      <c r="O18" s="41" t="e">
        <f t="shared" si="6"/>
        <v>#DIV/0!</v>
      </c>
    </row>
    <row r="19" spans="1:15" ht="48.75" hidden="1" customHeight="1">
      <c r="A19" s="35"/>
      <c r="B19" s="24"/>
      <c r="C19" s="45"/>
      <c r="D19" s="46"/>
      <c r="E19" s="40">
        <f t="shared" si="4"/>
        <v>0</v>
      </c>
      <c r="F19" s="47"/>
      <c r="G19" s="45"/>
      <c r="H19" s="48"/>
      <c r="I19" s="39">
        <f t="shared" si="7"/>
        <v>0</v>
      </c>
      <c r="J19" s="48"/>
      <c r="K19" s="48"/>
      <c r="L19" s="48"/>
      <c r="M19" s="48"/>
      <c r="N19" s="48"/>
      <c r="O19" s="41" t="e">
        <f t="shared" si="6"/>
        <v>#DIV/0!</v>
      </c>
    </row>
    <row r="20" spans="1:15" ht="39" hidden="1" customHeight="1">
      <c r="A20" s="35"/>
      <c r="B20" s="24"/>
      <c r="C20" s="45"/>
      <c r="D20" s="46"/>
      <c r="E20" s="40">
        <f t="shared" si="4"/>
        <v>0</v>
      </c>
      <c r="F20" s="47"/>
      <c r="G20" s="45"/>
      <c r="H20" s="48"/>
      <c r="I20" s="39">
        <f t="shared" si="7"/>
        <v>0</v>
      </c>
      <c r="J20" s="48"/>
      <c r="K20" s="48"/>
      <c r="L20" s="48"/>
      <c r="M20" s="48"/>
      <c r="N20" s="48"/>
      <c r="O20" s="41" t="e">
        <f t="shared" si="6"/>
        <v>#DIV/0!</v>
      </c>
    </row>
    <row r="21" spans="1:15" ht="41.25" hidden="1" customHeight="1">
      <c r="A21" s="35"/>
      <c r="B21" s="24"/>
      <c r="C21" s="45"/>
      <c r="D21" s="46"/>
      <c r="E21" s="40">
        <f t="shared" si="4"/>
        <v>0</v>
      </c>
      <c r="F21" s="47"/>
      <c r="G21" s="45"/>
      <c r="H21" s="48"/>
      <c r="I21" s="39">
        <f t="shared" si="7"/>
        <v>0</v>
      </c>
      <c r="J21" s="48"/>
      <c r="K21" s="48"/>
      <c r="L21" s="48"/>
      <c r="M21" s="48"/>
      <c r="N21" s="48"/>
      <c r="O21" s="41" t="e">
        <f t="shared" si="6"/>
        <v>#DIV/0!</v>
      </c>
    </row>
    <row r="22" spans="1:15" ht="32.25" hidden="1" customHeight="1">
      <c r="A22" s="35"/>
      <c r="B22" s="24"/>
      <c r="C22" s="45"/>
      <c r="D22" s="46"/>
      <c r="E22" s="40">
        <f t="shared" si="4"/>
        <v>0</v>
      </c>
      <c r="F22" s="47"/>
      <c r="G22" s="45"/>
      <c r="H22" s="48"/>
      <c r="I22" s="39">
        <f t="shared" si="7"/>
        <v>0</v>
      </c>
      <c r="J22" s="48"/>
      <c r="K22" s="48"/>
      <c r="L22" s="48"/>
      <c r="M22" s="48"/>
      <c r="N22" s="48"/>
      <c r="O22" s="41" t="e">
        <f t="shared" si="6"/>
        <v>#DIV/0!</v>
      </c>
    </row>
    <row r="23" spans="1:15" ht="36.75" hidden="1" customHeight="1">
      <c r="A23" s="35"/>
      <c r="B23" s="24"/>
      <c r="C23" s="39">
        <f>C24+C42</f>
        <v>275000</v>
      </c>
      <c r="D23" s="46"/>
      <c r="E23" s="40">
        <f t="shared" si="4"/>
        <v>275000</v>
      </c>
      <c r="F23" s="47"/>
      <c r="G23" s="39">
        <f>G24+G42</f>
        <v>285000</v>
      </c>
      <c r="H23" s="48"/>
      <c r="I23" s="39">
        <f t="shared" si="7"/>
        <v>285000</v>
      </c>
      <c r="J23" s="48"/>
      <c r="K23" s="48"/>
      <c r="L23" s="48"/>
      <c r="M23" s="48"/>
      <c r="N23" s="48"/>
      <c r="O23" s="41">
        <f t="shared" si="6"/>
        <v>0</v>
      </c>
    </row>
    <row r="24" spans="1:15" ht="41.25" hidden="1" customHeight="1">
      <c r="A24" s="35"/>
      <c r="B24" s="24"/>
      <c r="C24" s="42">
        <f>C25</f>
        <v>0</v>
      </c>
      <c r="D24" s="46"/>
      <c r="E24" s="40">
        <f t="shared" si="4"/>
        <v>0</v>
      </c>
      <c r="F24" s="47"/>
      <c r="G24" s="42">
        <f>G25</f>
        <v>0</v>
      </c>
      <c r="H24" s="48"/>
      <c r="I24" s="39">
        <f t="shared" si="7"/>
        <v>0</v>
      </c>
      <c r="J24" s="48"/>
      <c r="K24" s="48"/>
      <c r="L24" s="48"/>
      <c r="M24" s="48"/>
      <c r="N24" s="48"/>
      <c r="O24" s="41" t="e">
        <f t="shared" si="6"/>
        <v>#DIV/0!</v>
      </c>
    </row>
    <row r="25" spans="1:15" ht="45" hidden="1" customHeight="1">
      <c r="A25" s="36"/>
      <c r="B25" s="25"/>
      <c r="C25" s="45"/>
      <c r="D25" s="46"/>
      <c r="E25" s="40">
        <f t="shared" si="4"/>
        <v>0</v>
      </c>
      <c r="F25" s="47"/>
      <c r="G25" s="45"/>
      <c r="H25" s="48"/>
      <c r="I25" s="39">
        <f t="shared" si="7"/>
        <v>0</v>
      </c>
      <c r="J25" s="48"/>
      <c r="K25" s="48"/>
      <c r="L25" s="48"/>
      <c r="M25" s="48"/>
      <c r="N25" s="48"/>
      <c r="O25" s="41" t="e">
        <f t="shared" si="6"/>
        <v>#DIV/0!</v>
      </c>
    </row>
    <row r="26" spans="1:15" ht="1.5" hidden="1" customHeight="1">
      <c r="A26" s="33" t="s">
        <v>87</v>
      </c>
      <c r="B26" s="27" t="s">
        <v>88</v>
      </c>
      <c r="C26" s="45">
        <v>0</v>
      </c>
      <c r="D26" s="46"/>
      <c r="E26" s="40"/>
      <c r="F26" s="47"/>
      <c r="G26" s="45"/>
      <c r="H26" s="48"/>
      <c r="I26" s="39"/>
      <c r="J26" s="48"/>
      <c r="K26" s="48"/>
      <c r="L26" s="48"/>
      <c r="M26" s="48"/>
      <c r="N26" s="44"/>
      <c r="O26" s="41" t="e">
        <f t="shared" si="6"/>
        <v>#DIV/0!</v>
      </c>
    </row>
    <row r="27" spans="1:15" ht="50.25" hidden="1" customHeight="1">
      <c r="A27" s="68" t="s">
        <v>109</v>
      </c>
      <c r="B27" s="66" t="s">
        <v>110</v>
      </c>
      <c r="C27" s="41">
        <f>C28+C29+C30+C31</f>
        <v>0</v>
      </c>
      <c r="D27" s="49"/>
      <c r="E27" s="40"/>
      <c r="F27" s="50"/>
      <c r="G27" s="41">
        <f>G28+G29+G30+G31</f>
        <v>0</v>
      </c>
      <c r="H27" s="41">
        <f t="shared" ref="H27:N27" si="8">H28+H29+H30+H31</f>
        <v>0</v>
      </c>
      <c r="I27" s="41">
        <f t="shared" si="8"/>
        <v>0</v>
      </c>
      <c r="J27" s="41">
        <f t="shared" si="8"/>
        <v>0</v>
      </c>
      <c r="K27" s="41">
        <f t="shared" si="8"/>
        <v>0</v>
      </c>
      <c r="L27" s="41">
        <f t="shared" si="8"/>
        <v>0</v>
      </c>
      <c r="M27" s="41">
        <f t="shared" si="8"/>
        <v>0</v>
      </c>
      <c r="N27" s="41">
        <f t="shared" si="8"/>
        <v>0</v>
      </c>
      <c r="O27" s="41" t="e">
        <f t="shared" si="6"/>
        <v>#DIV/0!</v>
      </c>
    </row>
    <row r="28" spans="1:15" ht="50.25" hidden="1" customHeight="1">
      <c r="A28" s="69" t="s">
        <v>111</v>
      </c>
      <c r="B28" s="67" t="s">
        <v>112</v>
      </c>
      <c r="C28" s="45"/>
      <c r="D28" s="46"/>
      <c r="E28" s="40"/>
      <c r="F28" s="47"/>
      <c r="G28" s="45"/>
      <c r="H28" s="48"/>
      <c r="I28" s="39"/>
      <c r="J28" s="48"/>
      <c r="K28" s="48"/>
      <c r="L28" s="48"/>
      <c r="M28" s="48"/>
      <c r="N28" s="44"/>
      <c r="O28" s="41" t="e">
        <f t="shared" si="6"/>
        <v>#DIV/0!</v>
      </c>
    </row>
    <row r="29" spans="1:15" ht="50.25" hidden="1" customHeight="1">
      <c r="A29" s="69" t="s">
        <v>113</v>
      </c>
      <c r="B29" s="67" t="s">
        <v>114</v>
      </c>
      <c r="C29" s="45"/>
      <c r="D29" s="46"/>
      <c r="E29" s="40"/>
      <c r="F29" s="47"/>
      <c r="G29" s="45"/>
      <c r="H29" s="48"/>
      <c r="I29" s="39"/>
      <c r="J29" s="48"/>
      <c r="K29" s="48"/>
      <c r="L29" s="48"/>
      <c r="M29" s="48"/>
      <c r="N29" s="44"/>
      <c r="O29" s="41" t="e">
        <f t="shared" si="6"/>
        <v>#DIV/0!</v>
      </c>
    </row>
    <row r="30" spans="1:15" ht="50.25" hidden="1" customHeight="1">
      <c r="A30" s="69" t="s">
        <v>115</v>
      </c>
      <c r="B30" s="67" t="s">
        <v>116</v>
      </c>
      <c r="C30" s="45"/>
      <c r="D30" s="46"/>
      <c r="E30" s="40"/>
      <c r="F30" s="47"/>
      <c r="G30" s="45"/>
      <c r="H30" s="48"/>
      <c r="I30" s="39"/>
      <c r="J30" s="48"/>
      <c r="K30" s="48"/>
      <c r="L30" s="48"/>
      <c r="M30" s="48"/>
      <c r="N30" s="44"/>
      <c r="O30" s="41" t="e">
        <f t="shared" si="6"/>
        <v>#DIV/0!</v>
      </c>
    </row>
    <row r="31" spans="1:15" ht="50.25" hidden="1" customHeight="1">
      <c r="A31" s="69" t="s">
        <v>117</v>
      </c>
      <c r="B31" s="67" t="s">
        <v>118</v>
      </c>
      <c r="C31" s="45"/>
      <c r="D31" s="46"/>
      <c r="E31" s="40"/>
      <c r="F31" s="47"/>
      <c r="G31" s="45"/>
      <c r="H31" s="48"/>
      <c r="I31" s="39"/>
      <c r="J31" s="48"/>
      <c r="K31" s="48"/>
      <c r="L31" s="48"/>
      <c r="M31" s="48"/>
      <c r="N31" s="44"/>
      <c r="O31" s="41" t="e">
        <f t="shared" si="6"/>
        <v>#DIV/0!</v>
      </c>
    </row>
    <row r="32" spans="1:15" ht="51" hidden="1" customHeight="1">
      <c r="A32" s="33" t="s">
        <v>87</v>
      </c>
      <c r="B32" s="27" t="s">
        <v>127</v>
      </c>
      <c r="C32" s="45">
        <v>0</v>
      </c>
      <c r="D32" s="46"/>
      <c r="E32" s="40"/>
      <c r="F32" s="47"/>
      <c r="G32" s="45">
        <v>0</v>
      </c>
      <c r="H32" s="48"/>
      <c r="I32" s="39"/>
      <c r="J32" s="48"/>
      <c r="K32" s="48"/>
      <c r="L32" s="48"/>
      <c r="M32" s="48"/>
      <c r="N32" s="44"/>
      <c r="O32" s="41">
        <v>0</v>
      </c>
    </row>
    <row r="33" spans="1:15" ht="48.75" hidden="1" customHeight="1">
      <c r="A33" s="99" t="s">
        <v>188</v>
      </c>
      <c r="B33" s="78" t="s">
        <v>187</v>
      </c>
      <c r="C33" s="45">
        <v>0</v>
      </c>
      <c r="D33" s="46"/>
      <c r="E33" s="40"/>
      <c r="F33" s="47"/>
      <c r="G33" s="45">
        <v>0</v>
      </c>
      <c r="H33" s="48"/>
      <c r="I33" s="39"/>
      <c r="J33" s="48"/>
      <c r="K33" s="48"/>
      <c r="L33" s="48"/>
      <c r="M33" s="48"/>
      <c r="N33" s="44">
        <v>0</v>
      </c>
      <c r="O33" s="41"/>
    </row>
    <row r="34" spans="1:15" ht="29.25" hidden="1" customHeight="1">
      <c r="A34" s="32" t="s">
        <v>90</v>
      </c>
      <c r="B34" s="26" t="s">
        <v>89</v>
      </c>
      <c r="C34" s="41">
        <f>C35</f>
        <v>0</v>
      </c>
      <c r="D34" s="46"/>
      <c r="E34" s="40"/>
      <c r="F34" s="47"/>
      <c r="G34" s="41">
        <f>G35</f>
        <v>0</v>
      </c>
      <c r="H34" s="48"/>
      <c r="I34" s="39"/>
      <c r="J34" s="48"/>
      <c r="K34" s="48"/>
      <c r="L34" s="48"/>
      <c r="M34" s="48"/>
      <c r="N34" s="41">
        <f>N35</f>
        <v>0</v>
      </c>
      <c r="O34" s="41" t="e">
        <f t="shared" si="6"/>
        <v>#DIV/0!</v>
      </c>
    </row>
    <row r="35" spans="1:15" ht="23.25" hidden="1" customHeight="1">
      <c r="A35" s="33" t="s">
        <v>91</v>
      </c>
      <c r="B35" s="27" t="s">
        <v>93</v>
      </c>
      <c r="C35" s="45">
        <f>C36</f>
        <v>0</v>
      </c>
      <c r="D35" s="46"/>
      <c r="E35" s="40"/>
      <c r="F35" s="47"/>
      <c r="G35" s="45">
        <f>G36</f>
        <v>0</v>
      </c>
      <c r="H35" s="48"/>
      <c r="I35" s="39"/>
      <c r="J35" s="48"/>
      <c r="K35" s="48"/>
      <c r="L35" s="48"/>
      <c r="M35" s="48"/>
      <c r="N35" s="44">
        <f>N36</f>
        <v>0</v>
      </c>
      <c r="O35" s="41" t="e">
        <f t="shared" si="6"/>
        <v>#DIV/0!</v>
      </c>
    </row>
    <row r="36" spans="1:15" ht="18" hidden="1" customHeight="1">
      <c r="A36" s="33" t="s">
        <v>92</v>
      </c>
      <c r="B36" s="27" t="s">
        <v>93</v>
      </c>
      <c r="C36" s="45"/>
      <c r="D36" s="46"/>
      <c r="E36" s="40"/>
      <c r="F36" s="47"/>
      <c r="G36" s="45"/>
      <c r="H36" s="48"/>
      <c r="I36" s="39"/>
      <c r="J36" s="48"/>
      <c r="K36" s="48"/>
      <c r="L36" s="48"/>
      <c r="M36" s="48"/>
      <c r="N36" s="44">
        <v>0</v>
      </c>
      <c r="O36" s="41" t="e">
        <f t="shared" si="6"/>
        <v>#DIV/0!</v>
      </c>
    </row>
    <row r="37" spans="1:15" ht="18" customHeight="1">
      <c r="A37" s="32" t="s">
        <v>17</v>
      </c>
      <c r="B37" s="26" t="s">
        <v>18</v>
      </c>
      <c r="C37" s="39">
        <f>C38+C42+C40</f>
        <v>302000</v>
      </c>
      <c r="D37" s="40">
        <f>D38+D42</f>
        <v>0</v>
      </c>
      <c r="E37" s="40">
        <f t="shared" ref="E37:E55" si="9">C37+D37</f>
        <v>302000</v>
      </c>
      <c r="F37" s="39">
        <f>F38+F42</f>
        <v>0</v>
      </c>
      <c r="G37" s="39">
        <f>G38+G42+G40</f>
        <v>312000</v>
      </c>
      <c r="H37" s="39">
        <f t="shared" ref="H37:H46" si="10">F37+G37</f>
        <v>312000</v>
      </c>
      <c r="I37" s="39">
        <f t="shared" ref="I37:I46" si="11">G37+H37</f>
        <v>624000</v>
      </c>
      <c r="J37" s="39">
        <f t="shared" ref="J37:J46" si="12">H37+I37</f>
        <v>936000</v>
      </c>
      <c r="K37" s="39">
        <f t="shared" ref="K37:K46" si="13">I37+J37</f>
        <v>1560000</v>
      </c>
      <c r="L37" s="39">
        <f t="shared" ref="L37:L46" si="14">J37+K37</f>
        <v>2496000</v>
      </c>
      <c r="M37" s="39">
        <f t="shared" ref="M37:M46" si="15">K37+L37</f>
        <v>4056000</v>
      </c>
      <c r="N37" s="39">
        <f>N38+N42+N40</f>
        <v>29948.66</v>
      </c>
      <c r="O37" s="41">
        <f t="shared" si="6"/>
        <v>9.5989294871794879</v>
      </c>
    </row>
    <row r="38" spans="1:15" ht="0.75" hidden="1" customHeight="1">
      <c r="A38" s="33" t="s">
        <v>19</v>
      </c>
      <c r="B38" s="27" t="s">
        <v>20</v>
      </c>
      <c r="C38" s="42"/>
      <c r="D38" s="43">
        <f>D39</f>
        <v>0</v>
      </c>
      <c r="E38" s="40">
        <f t="shared" si="9"/>
        <v>0</v>
      </c>
      <c r="F38" s="42">
        <f>F39</f>
        <v>0</v>
      </c>
      <c r="G38" s="42">
        <f>G39</f>
        <v>0</v>
      </c>
      <c r="H38" s="42">
        <f t="shared" si="10"/>
        <v>0</v>
      </c>
      <c r="I38" s="42">
        <f t="shared" si="11"/>
        <v>0</v>
      </c>
      <c r="J38" s="42">
        <f t="shared" si="12"/>
        <v>0</v>
      </c>
      <c r="K38" s="42">
        <f t="shared" si="13"/>
        <v>0</v>
      </c>
      <c r="L38" s="42">
        <f t="shared" si="14"/>
        <v>0</v>
      </c>
      <c r="M38" s="42">
        <f t="shared" si="15"/>
        <v>0</v>
      </c>
      <c r="N38" s="42">
        <f>N39</f>
        <v>0</v>
      </c>
      <c r="O38" s="41" t="e">
        <f t="shared" si="6"/>
        <v>#DIV/0!</v>
      </c>
    </row>
    <row r="39" spans="1:15" ht="51.75" hidden="1" customHeight="1">
      <c r="A39" s="33" t="s">
        <v>21</v>
      </c>
      <c r="B39" s="27" t="s">
        <v>22</v>
      </c>
      <c r="C39" s="45"/>
      <c r="D39" s="46"/>
      <c r="E39" s="40">
        <f t="shared" si="9"/>
        <v>0</v>
      </c>
      <c r="F39" s="47"/>
      <c r="G39" s="45"/>
      <c r="H39" s="42"/>
      <c r="I39" s="42"/>
      <c r="J39" s="42"/>
      <c r="K39" s="42"/>
      <c r="L39" s="42"/>
      <c r="M39" s="42"/>
      <c r="N39" s="42"/>
      <c r="O39" s="41" t="e">
        <f t="shared" si="6"/>
        <v>#DIV/0!</v>
      </c>
    </row>
    <row r="40" spans="1:15" ht="24.75" customHeight="1">
      <c r="A40" s="33" t="s">
        <v>130</v>
      </c>
      <c r="B40" s="27" t="s">
        <v>20</v>
      </c>
      <c r="C40" s="45">
        <f>C41</f>
        <v>27000</v>
      </c>
      <c r="D40" s="46"/>
      <c r="E40" s="40"/>
      <c r="F40" s="47"/>
      <c r="G40" s="45">
        <f>G41</f>
        <v>27000</v>
      </c>
      <c r="H40" s="42"/>
      <c r="I40" s="42"/>
      <c r="J40" s="42"/>
      <c r="K40" s="42"/>
      <c r="L40" s="42"/>
      <c r="M40" s="42"/>
      <c r="N40" s="42">
        <f>N41</f>
        <v>564.72</v>
      </c>
      <c r="O40" s="41">
        <f t="shared" si="6"/>
        <v>2.0915555555555554</v>
      </c>
    </row>
    <row r="41" spans="1:15" ht="39.75" customHeight="1">
      <c r="A41" s="33" t="s">
        <v>129</v>
      </c>
      <c r="B41" s="27" t="s">
        <v>128</v>
      </c>
      <c r="C41" s="45">
        <v>27000</v>
      </c>
      <c r="D41" s="46"/>
      <c r="E41" s="40"/>
      <c r="F41" s="47"/>
      <c r="G41" s="45">
        <v>27000</v>
      </c>
      <c r="H41" s="42"/>
      <c r="I41" s="42"/>
      <c r="J41" s="42"/>
      <c r="K41" s="42"/>
      <c r="L41" s="42"/>
      <c r="M41" s="42"/>
      <c r="N41" s="42">
        <v>564.72</v>
      </c>
      <c r="O41" s="41">
        <f t="shared" si="6"/>
        <v>2.0915555555555554</v>
      </c>
    </row>
    <row r="42" spans="1:15" ht="15.75" customHeight="1">
      <c r="A42" s="33" t="s">
        <v>23</v>
      </c>
      <c r="B42" s="27" t="s">
        <v>24</v>
      </c>
      <c r="C42" s="45">
        <f>C45+C62</f>
        <v>275000</v>
      </c>
      <c r="D42" s="45">
        <f t="shared" ref="D42:G42" si="16">D45+D62</f>
        <v>0</v>
      </c>
      <c r="E42" s="45">
        <f t="shared" si="16"/>
        <v>275000</v>
      </c>
      <c r="F42" s="45">
        <f t="shared" si="16"/>
        <v>0</v>
      </c>
      <c r="G42" s="45">
        <f t="shared" si="16"/>
        <v>285000</v>
      </c>
      <c r="H42" s="42">
        <f t="shared" si="10"/>
        <v>285000</v>
      </c>
      <c r="I42" s="42">
        <f t="shared" si="11"/>
        <v>570000</v>
      </c>
      <c r="J42" s="42">
        <f t="shared" si="12"/>
        <v>855000</v>
      </c>
      <c r="K42" s="42">
        <f t="shared" si="13"/>
        <v>1425000</v>
      </c>
      <c r="L42" s="42">
        <f t="shared" si="14"/>
        <v>2280000</v>
      </c>
      <c r="M42" s="42">
        <f t="shared" si="15"/>
        <v>3705000</v>
      </c>
      <c r="N42" s="42">
        <f>N45+N62</f>
        <v>29383.94</v>
      </c>
      <c r="O42" s="41">
        <f t="shared" si="6"/>
        <v>10.310154385964912</v>
      </c>
    </row>
    <row r="43" spans="1:15" ht="0.75" hidden="1" customHeight="1">
      <c r="A43" s="33" t="s">
        <v>120</v>
      </c>
      <c r="B43" s="27" t="s">
        <v>121</v>
      </c>
      <c r="C43" s="45">
        <f>C44</f>
        <v>0</v>
      </c>
      <c r="D43" s="46"/>
      <c r="E43" s="40">
        <f t="shared" si="9"/>
        <v>0</v>
      </c>
      <c r="F43" s="47"/>
      <c r="G43" s="45">
        <f>G44</f>
        <v>0</v>
      </c>
      <c r="H43" s="42">
        <f t="shared" si="10"/>
        <v>0</v>
      </c>
      <c r="I43" s="42">
        <f t="shared" si="11"/>
        <v>0</v>
      </c>
      <c r="J43" s="42">
        <f t="shared" si="12"/>
        <v>0</v>
      </c>
      <c r="K43" s="42">
        <f t="shared" si="13"/>
        <v>0</v>
      </c>
      <c r="L43" s="42">
        <f t="shared" si="14"/>
        <v>0</v>
      </c>
      <c r="M43" s="42">
        <f t="shared" si="15"/>
        <v>0</v>
      </c>
      <c r="N43" s="42">
        <f>N44</f>
        <v>0</v>
      </c>
      <c r="O43" s="41" t="e">
        <f t="shared" si="6"/>
        <v>#DIV/0!</v>
      </c>
    </row>
    <row r="44" spans="1:15" ht="31.5" hidden="1">
      <c r="A44" s="33" t="s">
        <v>122</v>
      </c>
      <c r="B44" s="27" t="s">
        <v>123</v>
      </c>
      <c r="C44" s="45"/>
      <c r="D44" s="46"/>
      <c r="E44" s="40">
        <f t="shared" si="9"/>
        <v>0</v>
      </c>
      <c r="F44" s="47"/>
      <c r="G44" s="45"/>
      <c r="H44" s="42">
        <f t="shared" si="10"/>
        <v>0</v>
      </c>
      <c r="I44" s="42">
        <f t="shared" si="11"/>
        <v>0</v>
      </c>
      <c r="J44" s="42">
        <f t="shared" si="12"/>
        <v>0</v>
      </c>
      <c r="K44" s="42">
        <f t="shared" si="13"/>
        <v>0</v>
      </c>
      <c r="L44" s="42">
        <f t="shared" si="14"/>
        <v>0</v>
      </c>
      <c r="M44" s="42">
        <f t="shared" si="15"/>
        <v>0</v>
      </c>
      <c r="N44" s="42"/>
      <c r="O44" s="41" t="e">
        <f t="shared" si="6"/>
        <v>#DIV/0!</v>
      </c>
    </row>
    <row r="45" spans="1:15" ht="15.75">
      <c r="A45" s="33" t="s">
        <v>23</v>
      </c>
      <c r="B45" s="27" t="s">
        <v>125</v>
      </c>
      <c r="C45" s="45">
        <f>C46</f>
        <v>61000</v>
      </c>
      <c r="D45" s="46"/>
      <c r="E45" s="40">
        <f t="shared" si="9"/>
        <v>61000</v>
      </c>
      <c r="F45" s="47"/>
      <c r="G45" s="45">
        <f>G46</f>
        <v>71000</v>
      </c>
      <c r="H45" s="42">
        <f t="shared" si="10"/>
        <v>71000</v>
      </c>
      <c r="I45" s="42">
        <f t="shared" si="11"/>
        <v>142000</v>
      </c>
      <c r="J45" s="42">
        <f t="shared" si="12"/>
        <v>213000</v>
      </c>
      <c r="K45" s="42">
        <f t="shared" si="13"/>
        <v>355000</v>
      </c>
      <c r="L45" s="42">
        <f t="shared" si="14"/>
        <v>568000</v>
      </c>
      <c r="M45" s="42">
        <f t="shared" si="15"/>
        <v>923000</v>
      </c>
      <c r="N45" s="42">
        <f>N46+N50</f>
        <v>23302</v>
      </c>
      <c r="O45" s="41">
        <f t="shared" si="6"/>
        <v>32.819718309859155</v>
      </c>
    </row>
    <row r="46" spans="1:15" ht="44.25" customHeight="1">
      <c r="A46" s="33" t="s">
        <v>124</v>
      </c>
      <c r="B46" s="27" t="s">
        <v>126</v>
      </c>
      <c r="C46" s="45">
        <v>61000</v>
      </c>
      <c r="D46" s="46"/>
      <c r="E46" s="40">
        <f t="shared" si="9"/>
        <v>61000</v>
      </c>
      <c r="F46" s="47"/>
      <c r="G46" s="45">
        <v>71000</v>
      </c>
      <c r="H46" s="42">
        <f t="shared" si="10"/>
        <v>71000</v>
      </c>
      <c r="I46" s="42">
        <f t="shared" si="11"/>
        <v>142000</v>
      </c>
      <c r="J46" s="42">
        <f t="shared" si="12"/>
        <v>213000</v>
      </c>
      <c r="K46" s="42">
        <f t="shared" si="13"/>
        <v>355000</v>
      </c>
      <c r="L46" s="42">
        <f t="shared" si="14"/>
        <v>568000</v>
      </c>
      <c r="M46" s="42">
        <f t="shared" si="15"/>
        <v>923000</v>
      </c>
      <c r="N46" s="42">
        <v>23302</v>
      </c>
      <c r="O46" s="41">
        <f t="shared" si="6"/>
        <v>32.819718309859155</v>
      </c>
    </row>
    <row r="47" spans="1:15" ht="36.75" hidden="1" customHeight="1">
      <c r="A47" s="62" t="s">
        <v>104</v>
      </c>
      <c r="B47" s="63" t="s">
        <v>25</v>
      </c>
      <c r="C47" s="41">
        <f>C48</f>
        <v>0</v>
      </c>
      <c r="D47" s="64"/>
      <c r="E47" s="40"/>
      <c r="F47" s="65"/>
      <c r="G47" s="41">
        <f>G48</f>
        <v>0</v>
      </c>
      <c r="H47" s="39"/>
      <c r="I47" s="39"/>
      <c r="J47" s="39"/>
      <c r="K47" s="39"/>
      <c r="L47" s="39"/>
      <c r="M47" s="39"/>
      <c r="N47" s="39"/>
      <c r="O47" s="41" t="e">
        <f t="shared" si="6"/>
        <v>#DIV/0!</v>
      </c>
    </row>
    <row r="48" spans="1:15" ht="45.75" hidden="1" customHeight="1">
      <c r="A48" s="59" t="s">
        <v>105</v>
      </c>
      <c r="B48" s="60" t="s">
        <v>102</v>
      </c>
      <c r="C48" s="45">
        <f>C49</f>
        <v>0</v>
      </c>
      <c r="D48" s="57"/>
      <c r="E48" s="40"/>
      <c r="F48" s="58"/>
      <c r="G48" s="45">
        <f>G49</f>
        <v>0</v>
      </c>
      <c r="H48" s="42"/>
      <c r="I48" s="42"/>
      <c r="J48" s="42"/>
      <c r="K48" s="42"/>
      <c r="L48" s="42"/>
      <c r="M48" s="42"/>
      <c r="N48" s="42"/>
      <c r="O48" s="41" t="e">
        <f t="shared" si="6"/>
        <v>#DIV/0!</v>
      </c>
    </row>
    <row r="49" spans="1:15" ht="80.25" hidden="1" customHeight="1">
      <c r="A49" s="59" t="s">
        <v>106</v>
      </c>
      <c r="B49" s="60" t="s">
        <v>103</v>
      </c>
      <c r="C49" s="45"/>
      <c r="D49" s="57"/>
      <c r="E49" s="40"/>
      <c r="F49" s="58"/>
      <c r="G49" s="45"/>
      <c r="H49" s="42"/>
      <c r="I49" s="42"/>
      <c r="J49" s="42"/>
      <c r="K49" s="42"/>
      <c r="L49" s="42"/>
      <c r="M49" s="42"/>
      <c r="N49" s="42"/>
      <c r="O49" s="41" t="e">
        <f t="shared" si="6"/>
        <v>#DIV/0!</v>
      </c>
    </row>
    <row r="50" spans="1:15" ht="48.75" hidden="1" customHeight="1">
      <c r="A50" s="33" t="s">
        <v>131</v>
      </c>
      <c r="B50" s="27" t="s">
        <v>126</v>
      </c>
      <c r="C50" s="45"/>
      <c r="D50" s="57"/>
      <c r="E50" s="40"/>
      <c r="F50" s="58"/>
      <c r="G50" s="45"/>
      <c r="H50" s="42"/>
      <c r="I50" s="42"/>
      <c r="J50" s="42"/>
      <c r="K50" s="42"/>
      <c r="L50" s="42"/>
      <c r="M50" s="42"/>
      <c r="N50" s="42"/>
      <c r="O50" s="41" t="e">
        <f t="shared" si="6"/>
        <v>#DIV/0!</v>
      </c>
    </row>
    <row r="51" spans="1:15" ht="32.25" hidden="1" customHeight="1">
      <c r="A51" s="70" t="s">
        <v>104</v>
      </c>
      <c r="B51" s="71" t="s">
        <v>25</v>
      </c>
      <c r="C51" s="45">
        <f>C52</f>
        <v>0</v>
      </c>
      <c r="D51" s="57"/>
      <c r="E51" s="40"/>
      <c r="F51" s="58"/>
      <c r="G51" s="45">
        <f>G52</f>
        <v>0</v>
      </c>
      <c r="H51" s="42"/>
      <c r="I51" s="42"/>
      <c r="J51" s="42"/>
      <c r="K51" s="42"/>
      <c r="L51" s="42"/>
      <c r="M51" s="42"/>
      <c r="N51" s="42"/>
      <c r="O51" s="41" t="e">
        <f t="shared" si="6"/>
        <v>#DIV/0!</v>
      </c>
    </row>
    <row r="52" spans="1:15" ht="53.25" hidden="1" customHeight="1">
      <c r="A52" s="70" t="s">
        <v>105</v>
      </c>
      <c r="B52" s="71" t="s">
        <v>102</v>
      </c>
      <c r="C52" s="45">
        <f>C53</f>
        <v>0</v>
      </c>
      <c r="D52" s="57"/>
      <c r="E52" s="40"/>
      <c r="F52" s="58"/>
      <c r="G52" s="45">
        <f>G53</f>
        <v>0</v>
      </c>
      <c r="H52" s="42"/>
      <c r="I52" s="42"/>
      <c r="J52" s="42"/>
      <c r="K52" s="42"/>
      <c r="L52" s="42"/>
      <c r="M52" s="42"/>
      <c r="N52" s="42"/>
      <c r="O52" s="41" t="e">
        <f t="shared" si="6"/>
        <v>#DIV/0!</v>
      </c>
    </row>
    <row r="53" spans="1:15" ht="80.25" hidden="1" customHeight="1">
      <c r="A53" s="70" t="s">
        <v>106</v>
      </c>
      <c r="B53" s="71" t="s">
        <v>103</v>
      </c>
      <c r="C53" s="45"/>
      <c r="D53" s="57"/>
      <c r="E53" s="40"/>
      <c r="F53" s="58"/>
      <c r="G53" s="45"/>
      <c r="H53" s="42"/>
      <c r="I53" s="42"/>
      <c r="J53" s="42"/>
      <c r="K53" s="42"/>
      <c r="L53" s="42"/>
      <c r="M53" s="42"/>
      <c r="N53" s="42"/>
      <c r="O53" s="41" t="e">
        <f t="shared" si="6"/>
        <v>#DIV/0!</v>
      </c>
    </row>
    <row r="54" spans="1:15" ht="0.75" hidden="1" customHeight="1">
      <c r="A54" s="33"/>
      <c r="B54" s="27"/>
      <c r="C54" s="45"/>
      <c r="D54" s="46"/>
      <c r="E54" s="40">
        <f t="shared" si="9"/>
        <v>0</v>
      </c>
      <c r="F54" s="47"/>
      <c r="G54" s="45"/>
      <c r="H54" s="48"/>
      <c r="I54" s="39">
        <f t="shared" ref="I54:I55" si="17">G54+H54</f>
        <v>0</v>
      </c>
      <c r="J54" s="48"/>
      <c r="K54" s="48"/>
      <c r="L54" s="48"/>
      <c r="M54" s="48"/>
      <c r="N54" s="44"/>
      <c r="O54" s="41" t="e">
        <f t="shared" si="6"/>
        <v>#DIV/0!</v>
      </c>
    </row>
    <row r="55" spans="1:15" ht="65.25" hidden="1" customHeight="1">
      <c r="A55" s="32"/>
      <c r="B55" s="27"/>
      <c r="C55" s="45"/>
      <c r="D55" s="46"/>
      <c r="E55" s="40">
        <f t="shared" si="9"/>
        <v>0</v>
      </c>
      <c r="F55" s="47"/>
      <c r="G55" s="45"/>
      <c r="H55" s="48"/>
      <c r="I55" s="39">
        <f t="shared" si="17"/>
        <v>0</v>
      </c>
      <c r="J55" s="48"/>
      <c r="K55" s="48"/>
      <c r="L55" s="48"/>
      <c r="M55" s="48"/>
      <c r="N55" s="44"/>
      <c r="O55" s="41" t="e">
        <f t="shared" si="6"/>
        <v>#DIV/0!</v>
      </c>
    </row>
    <row r="56" spans="1:15" ht="82.5" hidden="1" customHeight="1" thickBot="1">
      <c r="A56" s="33" t="s">
        <v>26</v>
      </c>
      <c r="B56" s="28" t="s">
        <v>27</v>
      </c>
      <c r="C56" s="45">
        <f>C57</f>
        <v>1000</v>
      </c>
      <c r="D56" s="46"/>
      <c r="E56" s="40"/>
      <c r="F56" s="47"/>
      <c r="G56" s="45">
        <f>G57</f>
        <v>1000</v>
      </c>
      <c r="H56" s="48"/>
      <c r="I56" s="39"/>
      <c r="J56" s="48"/>
      <c r="K56" s="48"/>
      <c r="L56" s="48"/>
      <c r="M56" s="48"/>
      <c r="N56" s="44">
        <v>0</v>
      </c>
      <c r="O56" s="41">
        <f t="shared" si="6"/>
        <v>0</v>
      </c>
    </row>
    <row r="57" spans="1:15" ht="82.5" hidden="1" customHeight="1" thickBot="1">
      <c r="A57" s="33" t="s">
        <v>28</v>
      </c>
      <c r="B57" s="28" t="s">
        <v>29</v>
      </c>
      <c r="C57" s="45">
        <v>1000</v>
      </c>
      <c r="D57" s="46"/>
      <c r="E57" s="40"/>
      <c r="F57" s="47"/>
      <c r="G57" s="45">
        <v>1000</v>
      </c>
      <c r="H57" s="48"/>
      <c r="I57" s="39"/>
      <c r="J57" s="48"/>
      <c r="K57" s="48"/>
      <c r="L57" s="48"/>
      <c r="M57" s="48"/>
      <c r="N57" s="44">
        <f>N56</f>
        <v>0</v>
      </c>
      <c r="O57" s="41">
        <f t="shared" si="6"/>
        <v>0</v>
      </c>
    </row>
    <row r="58" spans="1:15" ht="33.75" hidden="1" customHeight="1">
      <c r="A58" s="62" t="s">
        <v>98</v>
      </c>
      <c r="B58" s="63" t="s">
        <v>94</v>
      </c>
      <c r="C58" s="41">
        <f>C59</f>
        <v>0</v>
      </c>
      <c r="D58" s="64"/>
      <c r="E58" s="40"/>
      <c r="F58" s="65"/>
      <c r="G58" s="41"/>
      <c r="H58" s="41"/>
      <c r="I58" s="39"/>
      <c r="J58" s="41"/>
      <c r="K58" s="41"/>
      <c r="L58" s="41"/>
      <c r="M58" s="41"/>
      <c r="N58" s="41">
        <f>N59</f>
        <v>0</v>
      </c>
      <c r="O58" s="41" t="e">
        <f t="shared" si="6"/>
        <v>#DIV/0!</v>
      </c>
    </row>
    <row r="59" spans="1:15" ht="46.5" hidden="1" customHeight="1">
      <c r="A59" s="59" t="s">
        <v>99</v>
      </c>
      <c r="B59" s="60" t="s">
        <v>95</v>
      </c>
      <c r="C59" s="45">
        <f>C60</f>
        <v>0</v>
      </c>
      <c r="D59" s="57"/>
      <c r="E59" s="40"/>
      <c r="F59" s="58"/>
      <c r="G59" s="45"/>
      <c r="H59" s="45"/>
      <c r="I59" s="39"/>
      <c r="J59" s="45"/>
      <c r="K59" s="45"/>
      <c r="L59" s="45"/>
      <c r="M59" s="45"/>
      <c r="N59" s="45">
        <f>N60</f>
        <v>0</v>
      </c>
      <c r="O59" s="41" t="e">
        <f t="shared" si="6"/>
        <v>#DIV/0!</v>
      </c>
    </row>
    <row r="60" spans="1:15" ht="36.75" hidden="1" customHeight="1">
      <c r="A60" s="59" t="s">
        <v>100</v>
      </c>
      <c r="B60" s="60" t="s">
        <v>96</v>
      </c>
      <c r="C60" s="45">
        <f>C61</f>
        <v>0</v>
      </c>
      <c r="D60" s="57"/>
      <c r="E60" s="40"/>
      <c r="F60" s="58"/>
      <c r="G60" s="45"/>
      <c r="H60" s="45"/>
      <c r="I60" s="39"/>
      <c r="J60" s="45"/>
      <c r="K60" s="45"/>
      <c r="L60" s="45"/>
      <c r="M60" s="45"/>
      <c r="N60" s="45">
        <f>N61</f>
        <v>0</v>
      </c>
      <c r="O60" s="41" t="e">
        <f t="shared" si="6"/>
        <v>#DIV/0!</v>
      </c>
    </row>
    <row r="61" spans="1:15" ht="50.25" hidden="1" customHeight="1">
      <c r="A61" s="59" t="s">
        <v>101</v>
      </c>
      <c r="B61" s="60" t="s">
        <v>97</v>
      </c>
      <c r="C61" s="45">
        <v>0</v>
      </c>
      <c r="D61" s="57"/>
      <c r="E61" s="40"/>
      <c r="F61" s="58"/>
      <c r="G61" s="45">
        <v>0</v>
      </c>
      <c r="H61" s="45"/>
      <c r="I61" s="39"/>
      <c r="J61" s="45"/>
      <c r="K61" s="45"/>
      <c r="L61" s="45"/>
      <c r="M61" s="45"/>
      <c r="N61" s="45"/>
      <c r="O61" s="41" t="e">
        <f t="shared" si="6"/>
        <v>#DIV/0!</v>
      </c>
    </row>
    <row r="62" spans="1:15" ht="50.25" customHeight="1">
      <c r="A62" s="33" t="s">
        <v>120</v>
      </c>
      <c r="B62" s="27" t="s">
        <v>121</v>
      </c>
      <c r="C62" s="45">
        <f>C63</f>
        <v>214000</v>
      </c>
      <c r="D62" s="46"/>
      <c r="E62" s="40">
        <f t="shared" ref="E62:E63" si="18">C62+D62</f>
        <v>214000</v>
      </c>
      <c r="F62" s="47"/>
      <c r="G62" s="45">
        <f>G63</f>
        <v>214000</v>
      </c>
      <c r="H62" s="42">
        <f t="shared" ref="H62:H63" si="19">F62+G62</f>
        <v>214000</v>
      </c>
      <c r="I62" s="42">
        <f t="shared" ref="I62:I63" si="20">G62+H62</f>
        <v>428000</v>
      </c>
      <c r="J62" s="42">
        <f t="shared" ref="J62:J63" si="21">H62+I62</f>
        <v>642000</v>
      </c>
      <c r="K62" s="42">
        <f t="shared" ref="K62:K63" si="22">I62+J62</f>
        <v>1070000</v>
      </c>
      <c r="L62" s="42">
        <f t="shared" ref="L62:L63" si="23">J62+K62</f>
        <v>1712000</v>
      </c>
      <c r="M62" s="42">
        <f t="shared" ref="M62:M63" si="24">K62+L62</f>
        <v>2782000</v>
      </c>
      <c r="N62" s="42">
        <f>N63</f>
        <v>6081.94</v>
      </c>
      <c r="O62" s="41">
        <f t="shared" ref="O62:O63" si="25">N62/G62*100</f>
        <v>2.8420280373831774</v>
      </c>
    </row>
    <row r="63" spans="1:15" ht="50.25" customHeight="1">
      <c r="A63" s="33" t="s">
        <v>122</v>
      </c>
      <c r="B63" s="27" t="s">
        <v>123</v>
      </c>
      <c r="C63" s="45">
        <v>214000</v>
      </c>
      <c r="D63" s="46"/>
      <c r="E63" s="40">
        <f t="shared" si="18"/>
        <v>214000</v>
      </c>
      <c r="F63" s="47"/>
      <c r="G63" s="45">
        <v>214000</v>
      </c>
      <c r="H63" s="42">
        <f t="shared" si="19"/>
        <v>214000</v>
      </c>
      <c r="I63" s="42">
        <f t="shared" si="20"/>
        <v>428000</v>
      </c>
      <c r="J63" s="42">
        <f t="shared" si="21"/>
        <v>642000</v>
      </c>
      <c r="K63" s="42">
        <f t="shared" si="22"/>
        <v>1070000</v>
      </c>
      <c r="L63" s="42">
        <f t="shared" si="23"/>
        <v>1712000</v>
      </c>
      <c r="M63" s="42">
        <f t="shared" si="24"/>
        <v>2782000</v>
      </c>
      <c r="N63" s="42">
        <v>6081.94</v>
      </c>
      <c r="O63" s="41">
        <f t="shared" si="25"/>
        <v>2.8420280373831774</v>
      </c>
    </row>
    <row r="64" spans="1:15" ht="50.25" customHeight="1">
      <c r="A64" s="73" t="s">
        <v>136</v>
      </c>
      <c r="B64" s="63" t="s">
        <v>134</v>
      </c>
      <c r="C64" s="41">
        <f>C65</f>
        <v>450500</v>
      </c>
      <c r="D64" s="64"/>
      <c r="E64" s="40"/>
      <c r="F64" s="65"/>
      <c r="G64" s="41">
        <f>G65</f>
        <v>450500</v>
      </c>
      <c r="H64" s="41"/>
      <c r="I64" s="39"/>
      <c r="J64" s="41"/>
      <c r="K64" s="41"/>
      <c r="L64" s="41"/>
      <c r="M64" s="41"/>
      <c r="N64" s="41">
        <f>N65</f>
        <v>157184.31</v>
      </c>
      <c r="O64" s="41">
        <f t="shared" si="6"/>
        <v>34.891078801331851</v>
      </c>
    </row>
    <row r="65" spans="1:15" ht="91.5" customHeight="1">
      <c r="A65" s="73" t="s">
        <v>137</v>
      </c>
      <c r="B65" s="72" t="s">
        <v>135</v>
      </c>
      <c r="C65" s="45">
        <f>C73</f>
        <v>450500</v>
      </c>
      <c r="D65" s="57"/>
      <c r="E65" s="40"/>
      <c r="F65" s="58"/>
      <c r="G65" s="45">
        <f>G73</f>
        <v>450500</v>
      </c>
      <c r="H65" s="45"/>
      <c r="I65" s="39"/>
      <c r="J65" s="45"/>
      <c r="K65" s="45"/>
      <c r="L65" s="45"/>
      <c r="M65" s="45"/>
      <c r="N65" s="45">
        <f>N70+N73</f>
        <v>157184.31</v>
      </c>
      <c r="O65" s="41">
        <f t="shared" si="6"/>
        <v>34.891078801331851</v>
      </c>
    </row>
    <row r="66" spans="1:15" ht="15.75" hidden="1">
      <c r="A66" s="37" t="s">
        <v>30</v>
      </c>
      <c r="B66" s="26" t="s">
        <v>31</v>
      </c>
      <c r="C66" s="39">
        <f>C67</f>
        <v>0</v>
      </c>
      <c r="D66" s="40">
        <f>D67</f>
        <v>0</v>
      </c>
      <c r="E66" s="40">
        <f t="shared" ref="E66:E102" si="26">C66+D66</f>
        <v>0</v>
      </c>
      <c r="F66" s="39">
        <f>F67</f>
        <v>0</v>
      </c>
      <c r="G66" s="39">
        <f>G67</f>
        <v>0</v>
      </c>
      <c r="H66" s="39">
        <v>-13</v>
      </c>
      <c r="I66" s="39">
        <f>G66+H66</f>
        <v>-13</v>
      </c>
      <c r="J66" s="39">
        <f>J67</f>
        <v>0</v>
      </c>
      <c r="K66" s="39">
        <f>K67</f>
        <v>0</v>
      </c>
      <c r="L66" s="39">
        <f>L67</f>
        <v>0</v>
      </c>
      <c r="M66" s="48"/>
      <c r="N66" s="41">
        <v>0</v>
      </c>
      <c r="O66" s="41" t="e">
        <f t="shared" si="6"/>
        <v>#DIV/0!</v>
      </c>
    </row>
    <row r="67" spans="1:15" ht="27" hidden="1" customHeight="1">
      <c r="A67" s="33" t="s">
        <v>107</v>
      </c>
      <c r="B67" s="27" t="s">
        <v>32</v>
      </c>
      <c r="C67" s="45">
        <f>C68</f>
        <v>0</v>
      </c>
      <c r="D67" s="46"/>
      <c r="E67" s="40">
        <f t="shared" si="26"/>
        <v>0</v>
      </c>
      <c r="F67" s="47"/>
      <c r="G67" s="45">
        <f>G68</f>
        <v>0</v>
      </c>
      <c r="H67" s="48"/>
      <c r="I67" s="39">
        <f>G67+H67</f>
        <v>0</v>
      </c>
      <c r="J67" s="48"/>
      <c r="K67" s="48"/>
      <c r="L67" s="48"/>
      <c r="M67" s="48"/>
      <c r="N67" s="44">
        <f>N68</f>
        <v>0</v>
      </c>
      <c r="O67" s="41" t="e">
        <f t="shared" si="6"/>
        <v>#DIV/0!</v>
      </c>
    </row>
    <row r="68" spans="1:15" ht="27" hidden="1" customHeight="1">
      <c r="A68" s="33" t="s">
        <v>108</v>
      </c>
      <c r="B68" s="27" t="s">
        <v>33</v>
      </c>
      <c r="C68" s="45"/>
      <c r="D68" s="45">
        <v>3000</v>
      </c>
      <c r="E68" s="45">
        <v>3000</v>
      </c>
      <c r="F68" s="45">
        <v>3000</v>
      </c>
      <c r="G68" s="45"/>
      <c r="H68" s="48"/>
      <c r="I68" s="39">
        <f>G68+H68</f>
        <v>0</v>
      </c>
      <c r="J68" s="48"/>
      <c r="K68" s="48"/>
      <c r="L68" s="48"/>
      <c r="M68" s="48"/>
      <c r="N68" s="44">
        <v>0</v>
      </c>
      <c r="O68" s="41" t="e">
        <f t="shared" si="6"/>
        <v>#DIV/0!</v>
      </c>
    </row>
    <row r="69" spans="1:15" ht="70.5" hidden="1" customHeight="1">
      <c r="A69" s="38" t="s">
        <v>34</v>
      </c>
      <c r="B69" s="29" t="s">
        <v>35</v>
      </c>
      <c r="C69" s="45">
        <v>30</v>
      </c>
      <c r="D69" s="46">
        <v>-30</v>
      </c>
      <c r="E69" s="40">
        <f t="shared" si="26"/>
        <v>0</v>
      </c>
      <c r="F69" s="47"/>
      <c r="G69" s="45">
        <v>30</v>
      </c>
      <c r="H69" s="48"/>
      <c r="I69" s="39">
        <f>G69+H69</f>
        <v>30</v>
      </c>
      <c r="J69" s="48"/>
      <c r="K69" s="48"/>
      <c r="L69" s="48"/>
      <c r="M69" s="48"/>
      <c r="N69" s="44"/>
      <c r="O69" s="41">
        <f t="shared" si="6"/>
        <v>0</v>
      </c>
    </row>
    <row r="70" spans="1:15" ht="0.75" customHeight="1">
      <c r="A70" s="80" t="s">
        <v>149</v>
      </c>
      <c r="B70" s="78" t="s">
        <v>146</v>
      </c>
      <c r="C70" s="45"/>
      <c r="D70" s="46"/>
      <c r="E70" s="40"/>
      <c r="F70" s="47"/>
      <c r="G70" s="45"/>
      <c r="H70" s="48"/>
      <c r="I70" s="39"/>
      <c r="J70" s="48"/>
      <c r="K70" s="48"/>
      <c r="L70" s="48"/>
      <c r="M70" s="48"/>
      <c r="N70" s="44">
        <f>N71</f>
        <v>0</v>
      </c>
      <c r="O70" s="41" t="e">
        <f t="shared" si="6"/>
        <v>#DIV/0!</v>
      </c>
    </row>
    <row r="71" spans="1:15" ht="92.25" hidden="1" customHeight="1">
      <c r="A71" s="80" t="s">
        <v>150</v>
      </c>
      <c r="B71" s="78" t="s">
        <v>147</v>
      </c>
      <c r="C71" s="45"/>
      <c r="D71" s="46"/>
      <c r="E71" s="40"/>
      <c r="F71" s="47"/>
      <c r="G71" s="45"/>
      <c r="H71" s="48"/>
      <c r="I71" s="39"/>
      <c r="J71" s="48"/>
      <c r="K71" s="48"/>
      <c r="L71" s="48"/>
      <c r="M71" s="48"/>
      <c r="N71" s="44">
        <f>N72</f>
        <v>0</v>
      </c>
      <c r="O71" s="41" t="e">
        <f t="shared" si="6"/>
        <v>#DIV/0!</v>
      </c>
    </row>
    <row r="72" spans="1:15" ht="82.5" hidden="1" customHeight="1">
      <c r="A72" s="80" t="s">
        <v>151</v>
      </c>
      <c r="B72" s="78" t="s">
        <v>148</v>
      </c>
      <c r="C72" s="45"/>
      <c r="D72" s="46"/>
      <c r="E72" s="40"/>
      <c r="F72" s="47"/>
      <c r="G72" s="45"/>
      <c r="H72" s="48"/>
      <c r="I72" s="39"/>
      <c r="J72" s="48"/>
      <c r="K72" s="48"/>
      <c r="L72" s="48"/>
      <c r="M72" s="48"/>
      <c r="N72" s="44"/>
      <c r="O72" s="41" t="e">
        <f t="shared" si="6"/>
        <v>#DIV/0!</v>
      </c>
    </row>
    <row r="73" spans="1:15" ht="96.75" customHeight="1">
      <c r="A73" s="80" t="s">
        <v>160</v>
      </c>
      <c r="B73" s="78" t="s">
        <v>158</v>
      </c>
      <c r="C73" s="45">
        <f>C74</f>
        <v>450500</v>
      </c>
      <c r="D73" s="45">
        <f t="shared" ref="D73:F73" si="27">D74</f>
        <v>0</v>
      </c>
      <c r="E73" s="45">
        <f t="shared" si="27"/>
        <v>0</v>
      </c>
      <c r="F73" s="45">
        <f t="shared" si="27"/>
        <v>0</v>
      </c>
      <c r="G73" s="45">
        <f>G74</f>
        <v>450500</v>
      </c>
      <c r="H73" s="45"/>
      <c r="I73" s="39"/>
      <c r="J73" s="45"/>
      <c r="K73" s="45"/>
      <c r="L73" s="45"/>
      <c r="M73" s="45"/>
      <c r="N73" s="45">
        <f>N74</f>
        <v>157184.31</v>
      </c>
      <c r="O73" s="41">
        <f t="shared" si="6"/>
        <v>34.891078801331851</v>
      </c>
    </row>
    <row r="74" spans="1:15" ht="95.25" customHeight="1">
      <c r="A74" s="80" t="s">
        <v>161</v>
      </c>
      <c r="B74" s="78" t="s">
        <v>159</v>
      </c>
      <c r="C74" s="45">
        <v>450500</v>
      </c>
      <c r="D74" s="57"/>
      <c r="E74" s="40"/>
      <c r="F74" s="58"/>
      <c r="G74" s="45">
        <v>450500</v>
      </c>
      <c r="H74" s="45"/>
      <c r="I74" s="39"/>
      <c r="J74" s="45"/>
      <c r="K74" s="45"/>
      <c r="L74" s="45"/>
      <c r="M74" s="45"/>
      <c r="N74" s="45">
        <v>157184.31</v>
      </c>
      <c r="O74" s="41">
        <f t="shared" si="6"/>
        <v>34.891078801331851</v>
      </c>
    </row>
    <row r="75" spans="1:15" ht="36" customHeight="1">
      <c r="A75" s="98" t="s">
        <v>143</v>
      </c>
      <c r="B75" s="79" t="s">
        <v>94</v>
      </c>
      <c r="C75" s="41">
        <f>C80</f>
        <v>475000</v>
      </c>
      <c r="D75" s="64"/>
      <c r="E75" s="40"/>
      <c r="F75" s="65"/>
      <c r="G75" s="41">
        <f>G80</f>
        <v>475000</v>
      </c>
      <c r="H75" s="41"/>
      <c r="I75" s="39"/>
      <c r="J75" s="41"/>
      <c r="K75" s="41"/>
      <c r="L75" s="41"/>
      <c r="M75" s="41"/>
      <c r="N75" s="41">
        <f>N76+N77</f>
        <v>300000</v>
      </c>
      <c r="O75" s="41">
        <f t="shared" si="6"/>
        <v>63.157894736842103</v>
      </c>
    </row>
    <row r="76" spans="1:15" ht="38.25" hidden="1" customHeight="1">
      <c r="A76" s="75" t="s">
        <v>139</v>
      </c>
      <c r="B76" s="74" t="s">
        <v>138</v>
      </c>
      <c r="C76" s="41"/>
      <c r="D76" s="64"/>
      <c r="E76" s="40"/>
      <c r="F76" s="65"/>
      <c r="G76" s="41"/>
      <c r="H76" s="41"/>
      <c r="I76" s="39"/>
      <c r="J76" s="41"/>
      <c r="K76" s="41"/>
      <c r="L76" s="41"/>
      <c r="M76" s="41"/>
      <c r="N76" s="41">
        <f t="shared" ref="N76" si="28">N80</f>
        <v>300000</v>
      </c>
      <c r="O76" s="41" t="e">
        <f t="shared" si="6"/>
        <v>#DIV/0!</v>
      </c>
    </row>
    <row r="77" spans="1:15" ht="95.25" hidden="1" customHeight="1">
      <c r="A77" s="100" t="s">
        <v>193</v>
      </c>
      <c r="B77" s="78" t="s">
        <v>190</v>
      </c>
      <c r="C77" s="45">
        <v>0</v>
      </c>
      <c r="D77" s="57"/>
      <c r="E77" s="43"/>
      <c r="F77" s="58"/>
      <c r="G77" s="45">
        <v>0</v>
      </c>
      <c r="H77" s="45"/>
      <c r="I77" s="42"/>
      <c r="J77" s="45"/>
      <c r="K77" s="45"/>
      <c r="L77" s="45"/>
      <c r="M77" s="45"/>
      <c r="N77" s="45"/>
      <c r="O77" s="45">
        <v>0</v>
      </c>
    </row>
    <row r="78" spans="1:15" ht="77.25" hidden="1" customHeight="1">
      <c r="A78" s="100" t="s">
        <v>194</v>
      </c>
      <c r="B78" s="78" t="s">
        <v>191</v>
      </c>
      <c r="C78" s="45">
        <v>0</v>
      </c>
      <c r="D78" s="57"/>
      <c r="E78" s="43"/>
      <c r="F78" s="58"/>
      <c r="G78" s="45">
        <v>0</v>
      </c>
      <c r="H78" s="45"/>
      <c r="I78" s="42"/>
      <c r="J78" s="45"/>
      <c r="K78" s="45"/>
      <c r="L78" s="45"/>
      <c r="M78" s="45"/>
      <c r="N78" s="45"/>
      <c r="O78" s="45">
        <v>0</v>
      </c>
    </row>
    <row r="79" spans="1:15" ht="90.75" hidden="1" customHeight="1">
      <c r="A79" s="100" t="s">
        <v>195</v>
      </c>
      <c r="B79" s="78" t="s">
        <v>192</v>
      </c>
      <c r="C79" s="45">
        <v>0</v>
      </c>
      <c r="D79" s="57"/>
      <c r="E79" s="43"/>
      <c r="F79" s="58"/>
      <c r="G79" s="45">
        <v>0</v>
      </c>
      <c r="H79" s="45"/>
      <c r="I79" s="42"/>
      <c r="J79" s="45"/>
      <c r="K79" s="45"/>
      <c r="L79" s="45"/>
      <c r="M79" s="45"/>
      <c r="N79" s="45"/>
      <c r="O79" s="45">
        <v>0</v>
      </c>
    </row>
    <row r="80" spans="1:15" ht="36" customHeight="1">
      <c r="A80" s="97" t="s">
        <v>185</v>
      </c>
      <c r="B80" s="88" t="s">
        <v>180</v>
      </c>
      <c r="C80" s="45">
        <f>C87</f>
        <v>475000</v>
      </c>
      <c r="D80" s="57"/>
      <c r="E80" s="43"/>
      <c r="F80" s="58"/>
      <c r="G80" s="45">
        <f>G87</f>
        <v>475000</v>
      </c>
      <c r="H80" s="45"/>
      <c r="I80" s="42"/>
      <c r="J80" s="45"/>
      <c r="K80" s="45"/>
      <c r="L80" s="45"/>
      <c r="M80" s="45"/>
      <c r="N80" s="45">
        <f>N87</f>
        <v>300000</v>
      </c>
      <c r="O80" s="41">
        <f t="shared" si="6"/>
        <v>63.157894736842103</v>
      </c>
    </row>
    <row r="81" spans="1:15" ht="24.75" hidden="1" customHeight="1">
      <c r="A81" s="97" t="s">
        <v>183</v>
      </c>
      <c r="B81" s="88" t="s">
        <v>181</v>
      </c>
      <c r="C81" s="41"/>
      <c r="D81" s="64"/>
      <c r="E81" s="40"/>
      <c r="F81" s="65"/>
      <c r="G81" s="41"/>
      <c r="H81" s="41"/>
      <c r="I81" s="39"/>
      <c r="J81" s="41"/>
      <c r="K81" s="41"/>
      <c r="L81" s="41"/>
      <c r="M81" s="41"/>
      <c r="N81" s="41">
        <f>N82</f>
        <v>0</v>
      </c>
      <c r="O81" s="41" t="e">
        <f t="shared" si="6"/>
        <v>#DIV/0!</v>
      </c>
    </row>
    <row r="82" spans="1:15" ht="21.75" hidden="1" customHeight="1">
      <c r="A82" s="97" t="s">
        <v>184</v>
      </c>
      <c r="B82" s="88" t="s">
        <v>144</v>
      </c>
      <c r="C82" s="45"/>
      <c r="D82" s="57"/>
      <c r="E82" s="43"/>
      <c r="F82" s="58"/>
      <c r="G82" s="45"/>
      <c r="H82" s="45"/>
      <c r="I82" s="42"/>
      <c r="J82" s="45"/>
      <c r="K82" s="45"/>
      <c r="L82" s="45"/>
      <c r="M82" s="45"/>
      <c r="N82" s="45">
        <f>N83</f>
        <v>0</v>
      </c>
      <c r="O82" s="41" t="e">
        <f t="shared" si="6"/>
        <v>#DIV/0!</v>
      </c>
    </row>
    <row r="83" spans="1:15" ht="30.75" hidden="1" customHeight="1">
      <c r="A83" s="97" t="s">
        <v>182</v>
      </c>
      <c r="B83" s="88" t="s">
        <v>180</v>
      </c>
      <c r="C83" s="45"/>
      <c r="D83" s="57"/>
      <c r="E83" s="43"/>
      <c r="F83" s="58"/>
      <c r="G83" s="45"/>
      <c r="H83" s="45"/>
      <c r="I83" s="42"/>
      <c r="J83" s="45"/>
      <c r="K83" s="45"/>
      <c r="L83" s="45"/>
      <c r="M83" s="45"/>
      <c r="N83" s="45"/>
      <c r="O83" s="41" t="e">
        <f t="shared" ref="O83:O88" si="29">N83/G83*100</f>
        <v>#DIV/0!</v>
      </c>
    </row>
    <row r="84" spans="1:15" ht="1.5" hidden="1" customHeight="1">
      <c r="A84" s="97" t="s">
        <v>183</v>
      </c>
      <c r="B84" s="88" t="s">
        <v>181</v>
      </c>
      <c r="C84" s="41">
        <v>0</v>
      </c>
      <c r="D84" s="64"/>
      <c r="E84" s="40"/>
      <c r="F84" s="65"/>
      <c r="G84" s="41">
        <v>0</v>
      </c>
      <c r="H84" s="41"/>
      <c r="I84" s="39"/>
      <c r="J84" s="41"/>
      <c r="K84" s="41"/>
      <c r="L84" s="41"/>
      <c r="M84" s="41"/>
      <c r="N84" s="94"/>
      <c r="O84" s="41" t="e">
        <f t="shared" si="29"/>
        <v>#DIV/0!</v>
      </c>
    </row>
    <row r="85" spans="1:15" ht="30.75" hidden="1" customHeight="1">
      <c r="A85" s="97" t="s">
        <v>184</v>
      </c>
      <c r="B85" s="88" t="s">
        <v>144</v>
      </c>
      <c r="C85" s="45">
        <v>0</v>
      </c>
      <c r="D85" s="57"/>
      <c r="E85" s="43"/>
      <c r="F85" s="58"/>
      <c r="G85" s="45">
        <v>0</v>
      </c>
      <c r="H85" s="45"/>
      <c r="I85" s="42"/>
      <c r="J85" s="45"/>
      <c r="K85" s="45"/>
      <c r="L85" s="45"/>
      <c r="M85" s="45"/>
      <c r="N85" s="93"/>
      <c r="O85" s="41" t="e">
        <f t="shared" si="29"/>
        <v>#DIV/0!</v>
      </c>
    </row>
    <row r="86" spans="1:15" ht="30.75" hidden="1" customHeight="1">
      <c r="A86" s="97" t="s">
        <v>182</v>
      </c>
      <c r="B86" s="88" t="s">
        <v>180</v>
      </c>
      <c r="C86" s="45">
        <v>0</v>
      </c>
      <c r="D86" s="57"/>
      <c r="E86" s="43"/>
      <c r="F86" s="58"/>
      <c r="G86" s="45">
        <v>0</v>
      </c>
      <c r="H86" s="45"/>
      <c r="I86" s="42"/>
      <c r="J86" s="45"/>
      <c r="K86" s="45"/>
      <c r="L86" s="45"/>
      <c r="M86" s="45"/>
      <c r="N86" s="93"/>
      <c r="O86" s="41" t="e">
        <f t="shared" si="29"/>
        <v>#DIV/0!</v>
      </c>
    </row>
    <row r="87" spans="1:15" ht="30.75" customHeight="1">
      <c r="A87" s="97" t="s">
        <v>186</v>
      </c>
      <c r="B87" s="88" t="s">
        <v>181</v>
      </c>
      <c r="C87" s="45">
        <f>C88</f>
        <v>475000</v>
      </c>
      <c r="D87" s="57"/>
      <c r="E87" s="43"/>
      <c r="F87" s="58"/>
      <c r="G87" s="45">
        <f>G88</f>
        <v>475000</v>
      </c>
      <c r="H87" s="45"/>
      <c r="I87" s="42"/>
      <c r="J87" s="45"/>
      <c r="K87" s="45"/>
      <c r="L87" s="45"/>
      <c r="M87" s="45"/>
      <c r="N87" s="89">
        <f>N88</f>
        <v>300000</v>
      </c>
      <c r="O87" s="41">
        <f t="shared" si="29"/>
        <v>63.157894736842103</v>
      </c>
    </row>
    <row r="88" spans="1:15" ht="30.75" customHeight="1">
      <c r="A88" s="97" t="s">
        <v>145</v>
      </c>
      <c r="B88" s="88" t="s">
        <v>144</v>
      </c>
      <c r="C88" s="45">
        <v>475000</v>
      </c>
      <c r="D88" s="45">
        <v>272658.11</v>
      </c>
      <c r="E88" s="45">
        <v>272658.11</v>
      </c>
      <c r="F88" s="45">
        <v>272658.11</v>
      </c>
      <c r="G88" s="45">
        <v>475000</v>
      </c>
      <c r="H88" s="45"/>
      <c r="I88" s="42"/>
      <c r="J88" s="45"/>
      <c r="K88" s="45"/>
      <c r="L88" s="45"/>
      <c r="M88" s="45"/>
      <c r="N88" s="89">
        <v>300000</v>
      </c>
      <c r="O88" s="41">
        <f t="shared" si="29"/>
        <v>63.157894736842103</v>
      </c>
    </row>
    <row r="89" spans="1:15" ht="23.25" customHeight="1">
      <c r="A89" s="32" t="s">
        <v>36</v>
      </c>
      <c r="B89" s="26" t="s">
        <v>37</v>
      </c>
      <c r="C89" s="39">
        <f>C91+C100+C111+C137</f>
        <v>536993</v>
      </c>
      <c r="D89" s="40" t="e">
        <f>D90</f>
        <v>#REF!</v>
      </c>
      <c r="E89" s="40" t="e">
        <f t="shared" si="26"/>
        <v>#REF!</v>
      </c>
      <c r="F89" s="39" t="e">
        <f>F90</f>
        <v>#REF!</v>
      </c>
      <c r="G89" s="39">
        <f>G90+G132</f>
        <v>506993</v>
      </c>
      <c r="H89" s="39" t="e">
        <f t="shared" ref="H89:M89" si="30">H90</f>
        <v>#REF!</v>
      </c>
      <c r="I89" s="39" t="e">
        <f t="shared" si="30"/>
        <v>#REF!</v>
      </c>
      <c r="J89" s="39" t="e">
        <f t="shared" si="30"/>
        <v>#REF!</v>
      </c>
      <c r="K89" s="39" t="e">
        <f t="shared" si="30"/>
        <v>#REF!</v>
      </c>
      <c r="L89" s="39" t="e">
        <f t="shared" si="30"/>
        <v>#REF!</v>
      </c>
      <c r="M89" s="39" t="e">
        <f t="shared" si="30"/>
        <v>#REF!</v>
      </c>
      <c r="N89" s="39">
        <f>N90+N132+N137</f>
        <v>259633.68</v>
      </c>
      <c r="O89" s="41">
        <f t="shared" ref="O89:O140" si="31">N89/G89*100</f>
        <v>51.21050586497249</v>
      </c>
    </row>
    <row r="90" spans="1:15" ht="51.75" customHeight="1">
      <c r="A90" s="33" t="s">
        <v>38</v>
      </c>
      <c r="B90" s="27" t="s">
        <v>39</v>
      </c>
      <c r="C90" s="39">
        <f>C89</f>
        <v>536993</v>
      </c>
      <c r="D90" s="40" t="e">
        <f>D91+D100+D111+#REF!</f>
        <v>#REF!</v>
      </c>
      <c r="E90" s="40" t="e">
        <f t="shared" si="26"/>
        <v>#REF!</v>
      </c>
      <c r="F90" s="39" t="e">
        <f>F91+F100+F111+#REF!</f>
        <v>#REF!</v>
      </c>
      <c r="G90" s="39">
        <f>G91+G100+G111+G131+G103+G106+G137</f>
        <v>506993</v>
      </c>
      <c r="H90" s="39" t="e">
        <f>H91+H100+H111+#REF!</f>
        <v>#REF!</v>
      </c>
      <c r="I90" s="39" t="e">
        <f>I91+I100+I111+#REF!</f>
        <v>#REF!</v>
      </c>
      <c r="J90" s="39" t="e">
        <f>J91+J100+J111+#REF!</f>
        <v>#REF!</v>
      </c>
      <c r="K90" s="39" t="e">
        <f>K91+K100+K111+#REF!</f>
        <v>#REF!</v>
      </c>
      <c r="L90" s="39" t="e">
        <f>L91+L100+L111+#REF!</f>
        <v>#REF!</v>
      </c>
      <c r="M90" s="39" t="e">
        <f>M91+M100+M111+#REF!</f>
        <v>#REF!</v>
      </c>
      <c r="N90" s="39">
        <f>N91+N100+N111+N131+N103+N106+N135</f>
        <v>76633.679999999993</v>
      </c>
      <c r="O90" s="41">
        <f t="shared" si="31"/>
        <v>15.115332953314937</v>
      </c>
    </row>
    <row r="91" spans="1:15" ht="36" customHeight="1">
      <c r="A91" s="105" t="s">
        <v>210</v>
      </c>
      <c r="B91" s="105" t="s">
        <v>211</v>
      </c>
      <c r="C91" s="39">
        <f>C96+C109</f>
        <v>33000</v>
      </c>
      <c r="D91" s="39">
        <f t="shared" ref="D91:M91" si="32">D96+D109</f>
        <v>0</v>
      </c>
      <c r="E91" s="39">
        <f t="shared" si="32"/>
        <v>33000</v>
      </c>
      <c r="F91" s="39">
        <f t="shared" si="32"/>
        <v>0</v>
      </c>
      <c r="G91" s="39">
        <f t="shared" si="32"/>
        <v>33000</v>
      </c>
      <c r="H91" s="39">
        <f t="shared" si="32"/>
        <v>154</v>
      </c>
      <c r="I91" s="39">
        <f t="shared" si="32"/>
        <v>33154</v>
      </c>
      <c r="J91" s="39">
        <f t="shared" si="32"/>
        <v>0</v>
      </c>
      <c r="K91" s="39">
        <f t="shared" si="32"/>
        <v>0</v>
      </c>
      <c r="L91" s="39">
        <f t="shared" si="32"/>
        <v>0</v>
      </c>
      <c r="M91" s="39">
        <f t="shared" si="32"/>
        <v>0</v>
      </c>
      <c r="N91" s="39">
        <f>N96+N109</f>
        <v>16500</v>
      </c>
      <c r="O91" s="41">
        <f t="shared" si="31"/>
        <v>50</v>
      </c>
    </row>
    <row r="92" spans="1:15" ht="20.25" hidden="1" customHeight="1">
      <c r="A92" s="33" t="s">
        <v>162</v>
      </c>
      <c r="B92" s="27" t="s">
        <v>40</v>
      </c>
      <c r="C92" s="42">
        <f>C93</f>
        <v>0</v>
      </c>
      <c r="D92" s="43">
        <f>D93</f>
        <v>0</v>
      </c>
      <c r="E92" s="40">
        <f t="shared" si="26"/>
        <v>0</v>
      </c>
      <c r="F92" s="42">
        <f>F93</f>
        <v>0</v>
      </c>
      <c r="G92" s="42">
        <f>G93</f>
        <v>0</v>
      </c>
      <c r="H92" s="42">
        <f>H93</f>
        <v>0</v>
      </c>
      <c r="I92" s="39">
        <f t="shared" ref="I92:I99" si="33">G92+H92</f>
        <v>0</v>
      </c>
      <c r="J92" s="42">
        <f>J93</f>
        <v>0</v>
      </c>
      <c r="K92" s="42">
        <f>K93</f>
        <v>0</v>
      </c>
      <c r="L92" s="42">
        <f>L93</f>
        <v>0</v>
      </c>
      <c r="M92" s="48"/>
      <c r="N92" s="39">
        <f t="shared" ref="N92" si="34">N95+N97</f>
        <v>16500</v>
      </c>
      <c r="O92" s="41" t="e">
        <f t="shared" si="31"/>
        <v>#DIV/0!</v>
      </c>
    </row>
    <row r="93" spans="1:15" ht="36.75" hidden="1" customHeight="1">
      <c r="A93" s="33" t="s">
        <v>163</v>
      </c>
      <c r="B93" s="27" t="s">
        <v>41</v>
      </c>
      <c r="C93" s="45"/>
      <c r="D93" s="46"/>
      <c r="E93" s="40">
        <f t="shared" si="26"/>
        <v>0</v>
      </c>
      <c r="F93" s="47"/>
      <c r="G93" s="45"/>
      <c r="H93" s="48"/>
      <c r="I93" s="39">
        <f t="shared" si="33"/>
        <v>0</v>
      </c>
      <c r="J93" s="48"/>
      <c r="K93" s="48"/>
      <c r="L93" s="48"/>
      <c r="M93" s="48"/>
      <c r="N93" s="39">
        <f t="shared" ref="N93" si="35">N96+N98</f>
        <v>16500</v>
      </c>
      <c r="O93" s="41" t="e">
        <f t="shared" si="31"/>
        <v>#DIV/0!</v>
      </c>
    </row>
    <row r="94" spans="1:15" ht="0.75" hidden="1" customHeight="1">
      <c r="A94" s="95" t="s">
        <v>177</v>
      </c>
      <c r="B94" s="95" t="s">
        <v>40</v>
      </c>
      <c r="C94" s="96">
        <f>C95</f>
        <v>0</v>
      </c>
      <c r="D94" s="46"/>
      <c r="E94" s="40"/>
      <c r="F94" s="47"/>
      <c r="G94" s="45">
        <f>G95</f>
        <v>0</v>
      </c>
      <c r="H94" s="48"/>
      <c r="I94" s="39"/>
      <c r="J94" s="48"/>
      <c r="K94" s="48"/>
      <c r="L94" s="48"/>
      <c r="M94" s="48"/>
      <c r="N94" s="39"/>
      <c r="O94" s="41" t="e">
        <f t="shared" si="31"/>
        <v>#DIV/0!</v>
      </c>
    </row>
    <row r="95" spans="1:15" ht="36.75" hidden="1" customHeight="1">
      <c r="A95" s="95" t="s">
        <v>178</v>
      </c>
      <c r="B95" s="95" t="s">
        <v>179</v>
      </c>
      <c r="C95" s="96"/>
      <c r="D95" s="46"/>
      <c r="E95" s="40"/>
      <c r="F95" s="47"/>
      <c r="G95" s="45"/>
      <c r="H95" s="48"/>
      <c r="I95" s="39"/>
      <c r="J95" s="48"/>
      <c r="K95" s="48"/>
      <c r="L95" s="48"/>
      <c r="M95" s="48"/>
      <c r="N95" s="39"/>
      <c r="O95" s="41" t="e">
        <f t="shared" si="31"/>
        <v>#DIV/0!</v>
      </c>
    </row>
    <row r="96" spans="1:15" ht="32.25" customHeight="1">
      <c r="A96" s="95" t="s">
        <v>177</v>
      </c>
      <c r="B96" s="95" t="s">
        <v>40</v>
      </c>
      <c r="C96" s="42">
        <f>C97</f>
        <v>33000</v>
      </c>
      <c r="D96" s="43">
        <f>D97</f>
        <v>0</v>
      </c>
      <c r="E96" s="40">
        <f t="shared" si="26"/>
        <v>33000</v>
      </c>
      <c r="F96" s="42">
        <f>F97</f>
        <v>0</v>
      </c>
      <c r="G96" s="42">
        <f>G97</f>
        <v>33000</v>
      </c>
      <c r="H96" s="42">
        <f>H97</f>
        <v>154</v>
      </c>
      <c r="I96" s="39">
        <f t="shared" si="33"/>
        <v>33154</v>
      </c>
      <c r="J96" s="42">
        <f>J97</f>
        <v>0</v>
      </c>
      <c r="K96" s="42">
        <f>K97</f>
        <v>0</v>
      </c>
      <c r="L96" s="42">
        <f>L97</f>
        <v>0</v>
      </c>
      <c r="M96" s="48"/>
      <c r="N96" s="44">
        <f>N97</f>
        <v>16500</v>
      </c>
      <c r="O96" s="41">
        <f t="shared" si="31"/>
        <v>50</v>
      </c>
    </row>
    <row r="97" spans="1:15" ht="33" customHeight="1">
      <c r="A97" s="95" t="s">
        <v>178</v>
      </c>
      <c r="B97" s="95" t="s">
        <v>179</v>
      </c>
      <c r="C97" s="45">
        <v>33000</v>
      </c>
      <c r="D97" s="46"/>
      <c r="E97" s="40">
        <f t="shared" si="26"/>
        <v>33000</v>
      </c>
      <c r="F97" s="47"/>
      <c r="G97" s="45">
        <v>33000</v>
      </c>
      <c r="H97" s="48">
        <v>154</v>
      </c>
      <c r="I97" s="39">
        <f t="shared" si="33"/>
        <v>33154</v>
      </c>
      <c r="J97" s="48"/>
      <c r="K97" s="48"/>
      <c r="L97" s="48"/>
      <c r="M97" s="48"/>
      <c r="N97" s="45">
        <v>16500</v>
      </c>
      <c r="O97" s="41">
        <f t="shared" si="31"/>
        <v>50</v>
      </c>
    </row>
    <row r="98" spans="1:15" ht="23.25" hidden="1" customHeight="1">
      <c r="A98" s="33" t="s">
        <v>42</v>
      </c>
      <c r="B98" s="27" t="s">
        <v>43</v>
      </c>
      <c r="C98" s="42">
        <f>C99</f>
        <v>0</v>
      </c>
      <c r="D98" s="46"/>
      <c r="E98" s="40">
        <f t="shared" si="26"/>
        <v>0</v>
      </c>
      <c r="F98" s="47"/>
      <c r="G98" s="42">
        <f>G99</f>
        <v>0</v>
      </c>
      <c r="H98" s="48"/>
      <c r="I98" s="39">
        <f t="shared" si="33"/>
        <v>0</v>
      </c>
      <c r="J98" s="48"/>
      <c r="K98" s="48"/>
      <c r="L98" s="48"/>
      <c r="M98" s="48"/>
      <c r="N98" s="44"/>
      <c r="O98" s="41" t="e">
        <f t="shared" si="31"/>
        <v>#DIV/0!</v>
      </c>
    </row>
    <row r="99" spans="1:15" ht="18" hidden="1" customHeight="1">
      <c r="A99" s="33" t="s">
        <v>44</v>
      </c>
      <c r="B99" s="27" t="s">
        <v>45</v>
      </c>
      <c r="C99" s="45"/>
      <c r="D99" s="46"/>
      <c r="E99" s="40">
        <f t="shared" si="26"/>
        <v>0</v>
      </c>
      <c r="F99" s="47"/>
      <c r="G99" s="45"/>
      <c r="H99" s="48"/>
      <c r="I99" s="39">
        <f t="shared" si="33"/>
        <v>0</v>
      </c>
      <c r="J99" s="48"/>
      <c r="K99" s="48"/>
      <c r="L99" s="48"/>
      <c r="M99" s="48"/>
      <c r="N99" s="44"/>
      <c r="O99" s="41" t="e">
        <f t="shared" si="31"/>
        <v>#DIV/0!</v>
      </c>
    </row>
    <row r="100" spans="1:15" ht="39" hidden="1" customHeight="1">
      <c r="A100" s="32" t="s">
        <v>46</v>
      </c>
      <c r="B100" s="26" t="s">
        <v>47</v>
      </c>
      <c r="C100" s="39">
        <f>C101</f>
        <v>0</v>
      </c>
      <c r="D100" s="40" t="e">
        <f>#REF!+#REF!+#REF!+D101</f>
        <v>#REF!</v>
      </c>
      <c r="E100" s="40" t="e">
        <f t="shared" si="26"/>
        <v>#REF!</v>
      </c>
      <c r="F100" s="40" t="e">
        <f>#REF!+#REF!+#REF!+F101</f>
        <v>#REF!</v>
      </c>
      <c r="G100" s="39">
        <f>G101</f>
        <v>0</v>
      </c>
      <c r="H100" s="39" t="e">
        <f>#REF!+#REF!+#REF!+H101</f>
        <v>#REF!</v>
      </c>
      <c r="I100" s="39" t="e">
        <f>#REF!+#REF!+#REF!+I101</f>
        <v>#REF!</v>
      </c>
      <c r="J100" s="39" t="e">
        <f>#REF!+#REF!+#REF!+J101</f>
        <v>#REF!</v>
      </c>
      <c r="K100" s="39" t="e">
        <f>#REF!+#REF!+#REF!+K101</f>
        <v>#REF!</v>
      </c>
      <c r="L100" s="39" t="e">
        <f>#REF!+#REF!+#REF!+L101</f>
        <v>#REF!</v>
      </c>
      <c r="M100" s="39" t="e">
        <f>#REF!+#REF!+#REF!+M101</f>
        <v>#REF!</v>
      </c>
      <c r="N100" s="39">
        <f>N101</f>
        <v>0</v>
      </c>
      <c r="O100" s="41" t="e">
        <f t="shared" si="31"/>
        <v>#DIV/0!</v>
      </c>
    </row>
    <row r="101" spans="1:15" ht="23.25" hidden="1" customHeight="1">
      <c r="A101" s="33" t="s">
        <v>48</v>
      </c>
      <c r="B101" s="27" t="s">
        <v>49</v>
      </c>
      <c r="C101" s="42">
        <f>C102</f>
        <v>0</v>
      </c>
      <c r="D101" s="43">
        <f>D102</f>
        <v>2794.4</v>
      </c>
      <c r="E101" s="40">
        <f t="shared" si="26"/>
        <v>2794.4</v>
      </c>
      <c r="F101" s="42">
        <f>F102</f>
        <v>801</v>
      </c>
      <c r="G101" s="42">
        <f>G102</f>
        <v>0</v>
      </c>
      <c r="H101" s="42">
        <v>731.54700000000003</v>
      </c>
      <c r="I101" s="39">
        <f>G101+H101</f>
        <v>731.54700000000003</v>
      </c>
      <c r="J101" s="42">
        <f>J102</f>
        <v>0</v>
      </c>
      <c r="K101" s="42">
        <f>K102</f>
        <v>0</v>
      </c>
      <c r="L101" s="42">
        <f>L102</f>
        <v>0</v>
      </c>
      <c r="M101" s="48"/>
      <c r="N101" s="44">
        <f>N102</f>
        <v>0</v>
      </c>
      <c r="O101" s="41" t="e">
        <f t="shared" si="31"/>
        <v>#DIV/0!</v>
      </c>
    </row>
    <row r="102" spans="1:15" ht="30" hidden="1" customHeight="1">
      <c r="A102" s="33" t="s">
        <v>50</v>
      </c>
      <c r="B102" s="27" t="s">
        <v>51</v>
      </c>
      <c r="C102" s="45">
        <v>0</v>
      </c>
      <c r="D102" s="46">
        <v>2794.4</v>
      </c>
      <c r="E102" s="40">
        <f t="shared" si="26"/>
        <v>2794.4</v>
      </c>
      <c r="F102" s="52">
        <v>801</v>
      </c>
      <c r="G102" s="45">
        <v>0</v>
      </c>
      <c r="H102" s="48">
        <v>731.54700000000003</v>
      </c>
      <c r="I102" s="39">
        <f>G102+H102</f>
        <v>731.54700000000003</v>
      </c>
      <c r="J102" s="48"/>
      <c r="K102" s="48"/>
      <c r="L102" s="48"/>
      <c r="M102" s="48"/>
      <c r="N102" s="44">
        <v>0</v>
      </c>
      <c r="O102" s="41" t="e">
        <f t="shared" si="31"/>
        <v>#DIV/0!</v>
      </c>
    </row>
    <row r="103" spans="1:15" ht="30" hidden="1" customHeight="1">
      <c r="A103" s="80" t="s">
        <v>155</v>
      </c>
      <c r="B103" s="78" t="s">
        <v>152</v>
      </c>
      <c r="C103" s="45"/>
      <c r="D103" s="57"/>
      <c r="E103" s="40"/>
      <c r="F103" s="81"/>
      <c r="G103" s="45">
        <f>G104</f>
        <v>0</v>
      </c>
      <c r="H103" s="45"/>
      <c r="I103" s="39"/>
      <c r="J103" s="45"/>
      <c r="K103" s="45"/>
      <c r="L103" s="45"/>
      <c r="M103" s="45"/>
      <c r="N103" s="45"/>
      <c r="O103" s="41" t="e">
        <f t="shared" si="31"/>
        <v>#DIV/0!</v>
      </c>
    </row>
    <row r="104" spans="1:15" ht="30" hidden="1" customHeight="1">
      <c r="A104" s="80" t="s">
        <v>156</v>
      </c>
      <c r="B104" s="78" t="s">
        <v>153</v>
      </c>
      <c r="C104" s="45"/>
      <c r="D104" s="57"/>
      <c r="E104" s="40"/>
      <c r="F104" s="81"/>
      <c r="G104" s="45">
        <f>G105</f>
        <v>0</v>
      </c>
      <c r="H104" s="45"/>
      <c r="I104" s="39"/>
      <c r="J104" s="45"/>
      <c r="K104" s="45"/>
      <c r="L104" s="45"/>
      <c r="M104" s="45"/>
      <c r="N104" s="45"/>
      <c r="O104" s="41" t="e">
        <f t="shared" si="31"/>
        <v>#DIV/0!</v>
      </c>
    </row>
    <row r="105" spans="1:15" ht="30" hidden="1" customHeight="1">
      <c r="A105" s="80" t="s">
        <v>157</v>
      </c>
      <c r="B105" s="78" t="s">
        <v>154</v>
      </c>
      <c r="C105" s="45"/>
      <c r="D105" s="57"/>
      <c r="E105" s="40"/>
      <c r="F105" s="81"/>
      <c r="G105" s="45"/>
      <c r="H105" s="45"/>
      <c r="I105" s="39"/>
      <c r="J105" s="45"/>
      <c r="K105" s="45"/>
      <c r="L105" s="45"/>
      <c r="M105" s="45"/>
      <c r="N105" s="45"/>
      <c r="O105" s="41" t="e">
        <f t="shared" si="31"/>
        <v>#DIV/0!</v>
      </c>
    </row>
    <row r="106" spans="1:15" ht="30" hidden="1" customHeight="1">
      <c r="A106" s="87" t="s">
        <v>168</v>
      </c>
      <c r="B106" s="88" t="s">
        <v>152</v>
      </c>
      <c r="C106" s="45">
        <v>0</v>
      </c>
      <c r="D106" s="57"/>
      <c r="E106" s="40"/>
      <c r="F106" s="81"/>
      <c r="G106" s="89"/>
      <c r="H106" s="45"/>
      <c r="I106" s="39"/>
      <c r="J106" s="45"/>
      <c r="K106" s="45"/>
      <c r="L106" s="45"/>
      <c r="M106" s="45"/>
      <c r="N106" s="45"/>
      <c r="O106" s="41" t="e">
        <f t="shared" si="31"/>
        <v>#DIV/0!</v>
      </c>
    </row>
    <row r="107" spans="1:15" ht="30" hidden="1" customHeight="1">
      <c r="A107" s="87" t="s">
        <v>169</v>
      </c>
      <c r="B107" s="88" t="s">
        <v>153</v>
      </c>
      <c r="C107" s="45">
        <v>0</v>
      </c>
      <c r="D107" s="57"/>
      <c r="E107" s="40"/>
      <c r="F107" s="81"/>
      <c r="G107" s="89"/>
      <c r="H107" s="45"/>
      <c r="I107" s="39"/>
      <c r="J107" s="45"/>
      <c r="K107" s="45"/>
      <c r="L107" s="45"/>
      <c r="M107" s="45"/>
      <c r="N107" s="45"/>
      <c r="O107" s="41" t="e">
        <f t="shared" si="31"/>
        <v>#DIV/0!</v>
      </c>
    </row>
    <row r="108" spans="1:15" ht="66.75" hidden="1" customHeight="1">
      <c r="A108" s="87" t="s">
        <v>157</v>
      </c>
      <c r="B108" s="88" t="s">
        <v>154</v>
      </c>
      <c r="C108" s="45">
        <v>0</v>
      </c>
      <c r="D108" s="57"/>
      <c r="E108" s="40"/>
      <c r="F108" s="81"/>
      <c r="G108" s="89"/>
      <c r="H108" s="45"/>
      <c r="I108" s="39"/>
      <c r="J108" s="45"/>
      <c r="K108" s="45"/>
      <c r="L108" s="45"/>
      <c r="M108" s="45"/>
      <c r="N108" s="45"/>
      <c r="O108" s="41" t="e">
        <f t="shared" si="31"/>
        <v>#DIV/0!</v>
      </c>
    </row>
    <row r="109" spans="1:15" ht="66.75" hidden="1" customHeight="1">
      <c r="A109" s="95" t="s">
        <v>177</v>
      </c>
      <c r="B109" s="95" t="s">
        <v>40</v>
      </c>
      <c r="C109" s="96">
        <f>C110</f>
        <v>0</v>
      </c>
      <c r="D109" s="46"/>
      <c r="E109" s="40"/>
      <c r="F109" s="47"/>
      <c r="G109" s="45">
        <f>G110</f>
        <v>0</v>
      </c>
      <c r="H109" s="48"/>
      <c r="I109" s="39"/>
      <c r="J109" s="48"/>
      <c r="K109" s="48"/>
      <c r="L109" s="48"/>
      <c r="M109" s="48"/>
      <c r="N109" s="42">
        <f>N110</f>
        <v>0</v>
      </c>
      <c r="O109" s="45" t="e">
        <f t="shared" ref="O109:O110" si="36">N109/G109*100</f>
        <v>#DIV/0!</v>
      </c>
    </row>
    <row r="110" spans="1:15" ht="66.75" hidden="1" customHeight="1">
      <c r="A110" s="95" t="s">
        <v>178</v>
      </c>
      <c r="B110" s="95" t="s">
        <v>179</v>
      </c>
      <c r="C110" s="96"/>
      <c r="D110" s="46"/>
      <c r="E110" s="40"/>
      <c r="F110" s="47"/>
      <c r="G110" s="45"/>
      <c r="H110" s="48"/>
      <c r="I110" s="39"/>
      <c r="J110" s="48"/>
      <c r="K110" s="48"/>
      <c r="L110" s="48"/>
      <c r="M110" s="48"/>
      <c r="N110" s="42"/>
      <c r="O110" s="45" t="e">
        <f t="shared" si="36"/>
        <v>#DIV/0!</v>
      </c>
    </row>
    <row r="111" spans="1:15" ht="36.75" customHeight="1">
      <c r="A111" s="82" t="s">
        <v>164</v>
      </c>
      <c r="B111" s="26" t="s">
        <v>52</v>
      </c>
      <c r="C111" s="39">
        <f>C112+C116</f>
        <v>137993</v>
      </c>
      <c r="D111" s="39" t="e">
        <f>D112+#REF!+#REF!+#REF!+D116+#REF!+#REF!+#REF!</f>
        <v>#REF!</v>
      </c>
      <c r="E111" s="39" t="e">
        <f>E112+#REF!+#REF!+E10+#REF!+E116+#REF!+#REF!+#REF!+#REF!</f>
        <v>#REF!</v>
      </c>
      <c r="F111" s="39" t="e">
        <f>F112+#REF!+#REF!+F10+#REF!+F116+#REF!+#REF!+#REF!+#REF!</f>
        <v>#REF!</v>
      </c>
      <c r="G111" s="39">
        <f>G112+G116</f>
        <v>137993</v>
      </c>
      <c r="H111" s="39" t="e">
        <f>H112+#REF!+#REF!+#REF!+H116+#REF!+#REF!+#REF!+#REF!</f>
        <v>#REF!</v>
      </c>
      <c r="I111" s="39" t="e">
        <f>I112+#REF!+#REF!+#REF!+I116+#REF!+#REF!+#REF!+#REF!</f>
        <v>#REF!</v>
      </c>
      <c r="J111" s="39" t="e">
        <f>J112+#REF!+#REF!+#REF!+J116+#REF!+#REF!+#REF!+#REF!</f>
        <v>#REF!</v>
      </c>
      <c r="K111" s="39" t="e">
        <f>K112+#REF!+#REF!+#REF!+K116+#REF!+#REF!+#REF!+#REF!</f>
        <v>#REF!</v>
      </c>
      <c r="L111" s="39" t="e">
        <f>L112+#REF!+#REF!+#REF!+L116+#REF!+#REF!+#REF!+#REF!</f>
        <v>#REF!</v>
      </c>
      <c r="M111" s="39" t="e">
        <f>M112+#REF!+#REF!+#REF!+M116+#REF!+#REF!+#REF!+#REF!</f>
        <v>#REF!</v>
      </c>
      <c r="N111" s="39">
        <f>N112+N116</f>
        <v>60133.68</v>
      </c>
      <c r="O111" s="41">
        <f t="shared" si="31"/>
        <v>43.577340879609835</v>
      </c>
    </row>
    <row r="112" spans="1:15" ht="51" customHeight="1">
      <c r="A112" s="83" t="s">
        <v>165</v>
      </c>
      <c r="B112" s="27" t="s">
        <v>53</v>
      </c>
      <c r="C112" s="42">
        <f>C113</f>
        <v>137993</v>
      </c>
      <c r="D112" s="43">
        <f>D113</f>
        <v>0</v>
      </c>
      <c r="E112" s="40">
        <f t="shared" ref="E112:E127" si="37">C112+D112</f>
        <v>137993</v>
      </c>
      <c r="F112" s="42">
        <f>F113</f>
        <v>0</v>
      </c>
      <c r="G112" s="42">
        <f>G113</f>
        <v>137993</v>
      </c>
      <c r="H112" s="42">
        <f>H113</f>
        <v>27.6</v>
      </c>
      <c r="I112" s="39">
        <f t="shared" ref="I112:I127" si="38">G112+H112</f>
        <v>138020.6</v>
      </c>
      <c r="J112" s="42">
        <f>J113</f>
        <v>0</v>
      </c>
      <c r="K112" s="42">
        <f>K113</f>
        <v>0</v>
      </c>
      <c r="L112" s="42">
        <f>L113</f>
        <v>0</v>
      </c>
      <c r="M112" s="48"/>
      <c r="N112" s="44">
        <f>N113</f>
        <v>60133.68</v>
      </c>
      <c r="O112" s="41">
        <f t="shared" si="31"/>
        <v>43.577340879609835</v>
      </c>
    </row>
    <row r="113" spans="1:15" ht="49.5" customHeight="1">
      <c r="A113" s="83" t="s">
        <v>166</v>
      </c>
      <c r="B113" s="27" t="s">
        <v>54</v>
      </c>
      <c r="C113" s="45">
        <v>137993</v>
      </c>
      <c r="D113" s="46"/>
      <c r="E113" s="40">
        <f t="shared" si="37"/>
        <v>137993</v>
      </c>
      <c r="F113" s="47"/>
      <c r="G113" s="45">
        <v>137993</v>
      </c>
      <c r="H113" s="48">
        <v>27.6</v>
      </c>
      <c r="I113" s="39">
        <f t="shared" si="38"/>
        <v>138020.6</v>
      </c>
      <c r="J113" s="48"/>
      <c r="K113" s="48"/>
      <c r="L113" s="48"/>
      <c r="M113" s="48"/>
      <c r="N113" s="45">
        <v>60133.68</v>
      </c>
      <c r="O113" s="41">
        <f t="shared" si="31"/>
        <v>43.577340879609835</v>
      </c>
    </row>
    <row r="114" spans="1:15" ht="30.75" hidden="1" customHeight="1">
      <c r="A114" s="84" t="s">
        <v>55</v>
      </c>
      <c r="B114" s="30" t="s">
        <v>56</v>
      </c>
      <c r="C114" s="42">
        <f>C115</f>
        <v>0</v>
      </c>
      <c r="D114" s="46"/>
      <c r="E114" s="40">
        <f t="shared" si="37"/>
        <v>0</v>
      </c>
      <c r="F114" s="47"/>
      <c r="G114" s="42">
        <f>G115</f>
        <v>0</v>
      </c>
      <c r="H114" s="48"/>
      <c r="I114" s="39">
        <f t="shared" si="38"/>
        <v>0</v>
      </c>
      <c r="J114" s="48"/>
      <c r="K114" s="48"/>
      <c r="L114" s="48"/>
      <c r="M114" s="48"/>
      <c r="N114" s="44"/>
      <c r="O114" s="41" t="e">
        <f t="shared" si="31"/>
        <v>#DIV/0!</v>
      </c>
    </row>
    <row r="115" spans="1:15" ht="50.25" hidden="1" customHeight="1">
      <c r="A115" s="84" t="s">
        <v>57</v>
      </c>
      <c r="B115" s="30" t="s">
        <v>58</v>
      </c>
      <c r="C115" s="45"/>
      <c r="D115" s="46"/>
      <c r="E115" s="40">
        <f t="shared" si="37"/>
        <v>0</v>
      </c>
      <c r="F115" s="47"/>
      <c r="G115" s="45"/>
      <c r="H115" s="48"/>
      <c r="I115" s="39">
        <f t="shared" si="38"/>
        <v>0</v>
      </c>
      <c r="J115" s="48"/>
      <c r="K115" s="48"/>
      <c r="L115" s="48"/>
      <c r="M115" s="48"/>
      <c r="N115" s="44"/>
      <c r="O115" s="41" t="e">
        <f t="shared" si="31"/>
        <v>#DIV/0!</v>
      </c>
    </row>
    <row r="116" spans="1:15" ht="84" hidden="1" customHeight="1">
      <c r="A116" s="85" t="s">
        <v>142</v>
      </c>
      <c r="B116" s="77" t="s">
        <v>141</v>
      </c>
      <c r="C116" s="39">
        <f>C117</f>
        <v>0</v>
      </c>
      <c r="D116" s="40">
        <f>D117</f>
        <v>-463.5</v>
      </c>
      <c r="E116" s="40">
        <f t="shared" si="37"/>
        <v>-463.5</v>
      </c>
      <c r="F116" s="39">
        <f>F117</f>
        <v>-1643.1</v>
      </c>
      <c r="G116" s="39">
        <f>G117</f>
        <v>0</v>
      </c>
      <c r="H116" s="39">
        <f>H117</f>
        <v>0</v>
      </c>
      <c r="I116" s="39">
        <f t="shared" si="38"/>
        <v>0</v>
      </c>
      <c r="J116" s="39">
        <f>J117</f>
        <v>0</v>
      </c>
      <c r="K116" s="39">
        <f>K117</f>
        <v>0</v>
      </c>
      <c r="L116" s="39">
        <f>L117</f>
        <v>0</v>
      </c>
      <c r="M116" s="51"/>
      <c r="N116" s="41">
        <f>N117</f>
        <v>0</v>
      </c>
      <c r="O116" s="41" t="e">
        <f t="shared" si="31"/>
        <v>#DIV/0!</v>
      </c>
    </row>
    <row r="117" spans="1:15" ht="87" hidden="1" customHeight="1">
      <c r="A117" s="84" t="s">
        <v>140</v>
      </c>
      <c r="B117" s="76" t="s">
        <v>141</v>
      </c>
      <c r="C117" s="45"/>
      <c r="D117" s="46">
        <v>-463.5</v>
      </c>
      <c r="E117" s="40">
        <f t="shared" si="37"/>
        <v>-463.5</v>
      </c>
      <c r="F117" s="47">
        <v>-1643.1</v>
      </c>
      <c r="G117" s="45"/>
      <c r="H117" s="48"/>
      <c r="I117" s="39">
        <f t="shared" si="38"/>
        <v>0</v>
      </c>
      <c r="J117" s="48"/>
      <c r="K117" s="48"/>
      <c r="L117" s="48"/>
      <c r="M117" s="48"/>
      <c r="N117" s="45"/>
      <c r="O117" s="41" t="e">
        <f t="shared" si="31"/>
        <v>#DIV/0!</v>
      </c>
    </row>
    <row r="118" spans="1:15" ht="101.25" hidden="1" customHeight="1">
      <c r="A118" s="86" t="s">
        <v>59</v>
      </c>
      <c r="B118" s="31" t="s">
        <v>60</v>
      </c>
      <c r="C118" s="45"/>
      <c r="D118" s="46"/>
      <c r="E118" s="40">
        <f t="shared" si="37"/>
        <v>0</v>
      </c>
      <c r="F118" s="47"/>
      <c r="G118" s="42">
        <f t="shared" ref="G118:G127" si="39">E118+F118</f>
        <v>0</v>
      </c>
      <c r="H118" s="48"/>
      <c r="I118" s="39">
        <f t="shared" si="38"/>
        <v>0</v>
      </c>
      <c r="J118" s="48"/>
      <c r="K118" s="48"/>
      <c r="L118" s="48"/>
      <c r="M118" s="48"/>
      <c r="N118" s="44"/>
      <c r="O118" s="41" t="e">
        <f t="shared" si="31"/>
        <v>#DIV/0!</v>
      </c>
    </row>
    <row r="119" spans="1:15" ht="63.75" hidden="1" customHeight="1">
      <c r="A119" s="83" t="s">
        <v>61</v>
      </c>
      <c r="B119" s="27" t="s">
        <v>62</v>
      </c>
      <c r="C119" s="41">
        <f>C120</f>
        <v>0</v>
      </c>
      <c r="D119" s="53"/>
      <c r="E119" s="40">
        <f t="shared" si="37"/>
        <v>0</v>
      </c>
      <c r="F119" s="54"/>
      <c r="G119" s="42">
        <f t="shared" si="39"/>
        <v>0</v>
      </c>
      <c r="H119" s="48"/>
      <c r="I119" s="39">
        <f t="shared" si="38"/>
        <v>0</v>
      </c>
      <c r="J119" s="48"/>
      <c r="K119" s="48"/>
      <c r="L119" s="48"/>
      <c r="M119" s="48"/>
      <c r="N119" s="44"/>
      <c r="O119" s="41" t="e">
        <f t="shared" si="31"/>
        <v>#DIV/0!</v>
      </c>
    </row>
    <row r="120" spans="1:15" ht="77.25" hidden="1" customHeight="1">
      <c r="A120" s="83" t="s">
        <v>63</v>
      </c>
      <c r="B120" s="27" t="s">
        <v>64</v>
      </c>
      <c r="C120" s="45"/>
      <c r="D120" s="53"/>
      <c r="E120" s="40">
        <f t="shared" si="37"/>
        <v>0</v>
      </c>
      <c r="F120" s="54"/>
      <c r="G120" s="42">
        <f t="shared" si="39"/>
        <v>0</v>
      </c>
      <c r="H120" s="48"/>
      <c r="I120" s="39">
        <f t="shared" si="38"/>
        <v>0</v>
      </c>
      <c r="J120" s="48"/>
      <c r="K120" s="48"/>
      <c r="L120" s="48"/>
      <c r="M120" s="48"/>
      <c r="N120" s="44"/>
      <c r="O120" s="41" t="e">
        <f t="shared" si="31"/>
        <v>#DIV/0!</v>
      </c>
    </row>
    <row r="121" spans="1:15" ht="81.75" hidden="1" customHeight="1">
      <c r="A121" s="83" t="s">
        <v>65</v>
      </c>
      <c r="B121" s="27" t="s">
        <v>66</v>
      </c>
      <c r="C121" s="45">
        <v>93</v>
      </c>
      <c r="D121" s="53"/>
      <c r="E121" s="40">
        <f t="shared" si="37"/>
        <v>93</v>
      </c>
      <c r="F121" s="54"/>
      <c r="G121" s="42">
        <f t="shared" si="39"/>
        <v>93</v>
      </c>
      <c r="H121" s="48"/>
      <c r="I121" s="39">
        <f t="shared" si="38"/>
        <v>93</v>
      </c>
      <c r="J121" s="48"/>
      <c r="K121" s="48"/>
      <c r="L121" s="48"/>
      <c r="M121" s="48"/>
      <c r="N121" s="44"/>
      <c r="O121" s="41">
        <f t="shared" si="31"/>
        <v>0</v>
      </c>
    </row>
    <row r="122" spans="1:15" ht="51" hidden="1" customHeight="1">
      <c r="A122" s="83" t="s">
        <v>67</v>
      </c>
      <c r="B122" s="27" t="s">
        <v>68</v>
      </c>
      <c r="C122" s="45">
        <v>1259</v>
      </c>
      <c r="D122" s="53"/>
      <c r="E122" s="40">
        <f t="shared" si="37"/>
        <v>1259</v>
      </c>
      <c r="F122" s="54"/>
      <c r="G122" s="42">
        <f t="shared" si="39"/>
        <v>1259</v>
      </c>
      <c r="H122" s="55"/>
      <c r="I122" s="39">
        <f t="shared" si="38"/>
        <v>1259</v>
      </c>
      <c r="J122" s="55"/>
      <c r="K122" s="55"/>
      <c r="L122" s="55"/>
      <c r="M122" s="55"/>
      <c r="N122" s="44"/>
      <c r="O122" s="41">
        <f t="shared" si="31"/>
        <v>0</v>
      </c>
    </row>
    <row r="123" spans="1:15" ht="72.75" hidden="1" customHeight="1">
      <c r="A123" s="83" t="s">
        <v>69</v>
      </c>
      <c r="B123" s="27" t="s">
        <v>70</v>
      </c>
      <c r="C123" s="45">
        <v>2902</v>
      </c>
      <c r="D123" s="53"/>
      <c r="E123" s="40">
        <f t="shared" si="37"/>
        <v>2902</v>
      </c>
      <c r="F123" s="54"/>
      <c r="G123" s="42">
        <f t="shared" si="39"/>
        <v>2902</v>
      </c>
      <c r="H123" s="55"/>
      <c r="I123" s="39">
        <f t="shared" si="38"/>
        <v>2902</v>
      </c>
      <c r="J123" s="55"/>
      <c r="K123" s="55"/>
      <c r="L123" s="55"/>
      <c r="M123" s="55"/>
      <c r="N123" s="44"/>
      <c r="O123" s="41">
        <f t="shared" si="31"/>
        <v>0</v>
      </c>
    </row>
    <row r="124" spans="1:15" ht="66" hidden="1" customHeight="1">
      <c r="A124" s="83" t="s">
        <v>71</v>
      </c>
      <c r="B124" s="27" t="s">
        <v>72</v>
      </c>
      <c r="C124" s="45">
        <v>82</v>
      </c>
      <c r="D124" s="53"/>
      <c r="E124" s="40">
        <f t="shared" si="37"/>
        <v>82</v>
      </c>
      <c r="F124" s="54"/>
      <c r="G124" s="42">
        <f t="shared" si="39"/>
        <v>82</v>
      </c>
      <c r="H124" s="55"/>
      <c r="I124" s="39">
        <f t="shared" si="38"/>
        <v>82</v>
      </c>
      <c r="J124" s="55"/>
      <c r="K124" s="55"/>
      <c r="L124" s="55"/>
      <c r="M124" s="55"/>
      <c r="N124" s="44"/>
      <c r="O124" s="41">
        <f t="shared" si="31"/>
        <v>0</v>
      </c>
    </row>
    <row r="125" spans="1:15" ht="45" hidden="1" customHeight="1">
      <c r="A125" s="83" t="s">
        <v>73</v>
      </c>
      <c r="B125" s="27" t="s">
        <v>74</v>
      </c>
      <c r="C125" s="45">
        <v>0</v>
      </c>
      <c r="D125" s="53">
        <v>0</v>
      </c>
      <c r="E125" s="40">
        <f t="shared" si="37"/>
        <v>0</v>
      </c>
      <c r="F125" s="56">
        <v>270</v>
      </c>
      <c r="G125" s="42">
        <f t="shared" si="39"/>
        <v>270</v>
      </c>
      <c r="H125" s="55"/>
      <c r="I125" s="39">
        <f t="shared" si="38"/>
        <v>270</v>
      </c>
      <c r="J125" s="55"/>
      <c r="K125" s="55"/>
      <c r="L125" s="55"/>
      <c r="M125" s="55"/>
      <c r="N125" s="44"/>
      <c r="O125" s="41">
        <f t="shared" si="31"/>
        <v>0</v>
      </c>
    </row>
    <row r="126" spans="1:15" ht="19.5" hidden="1" customHeight="1">
      <c r="A126" s="83" t="s">
        <v>75</v>
      </c>
      <c r="B126" s="27" t="s">
        <v>76</v>
      </c>
      <c r="C126" s="42">
        <f>C127</f>
        <v>0</v>
      </c>
      <c r="D126" s="46"/>
      <c r="E126" s="40">
        <f t="shared" si="37"/>
        <v>0</v>
      </c>
      <c r="F126" s="47"/>
      <c r="G126" s="39">
        <f t="shared" si="39"/>
        <v>0</v>
      </c>
      <c r="H126" s="48"/>
      <c r="I126" s="39">
        <f t="shared" si="38"/>
        <v>0</v>
      </c>
      <c r="J126" s="48"/>
      <c r="K126" s="48"/>
      <c r="L126" s="48"/>
      <c r="M126" s="48"/>
      <c r="N126" s="44"/>
      <c r="O126" s="41" t="e">
        <f t="shared" si="31"/>
        <v>#DIV/0!</v>
      </c>
    </row>
    <row r="127" spans="1:15" ht="57" hidden="1" customHeight="1">
      <c r="A127" s="83" t="s">
        <v>77</v>
      </c>
      <c r="B127" s="27" t="s">
        <v>78</v>
      </c>
      <c r="C127" s="45"/>
      <c r="D127" s="46"/>
      <c r="E127" s="40">
        <f t="shared" si="37"/>
        <v>0</v>
      </c>
      <c r="F127" s="47"/>
      <c r="G127" s="39">
        <f t="shared" si="39"/>
        <v>0</v>
      </c>
      <c r="H127" s="48"/>
      <c r="I127" s="39">
        <f t="shared" si="38"/>
        <v>0</v>
      </c>
      <c r="J127" s="48"/>
      <c r="K127" s="48"/>
      <c r="L127" s="48"/>
      <c r="M127" s="48"/>
      <c r="N127" s="44"/>
      <c r="O127" s="41" t="e">
        <f t="shared" si="31"/>
        <v>#DIV/0!</v>
      </c>
    </row>
    <row r="128" spans="1:15" ht="57" hidden="1" customHeight="1">
      <c r="A128" s="82" t="s">
        <v>79</v>
      </c>
      <c r="B128" s="26" t="s">
        <v>80</v>
      </c>
      <c r="C128" s="41"/>
      <c r="D128" s="49"/>
      <c r="E128" s="40"/>
      <c r="F128" s="50"/>
      <c r="G128" s="39">
        <v>32700</v>
      </c>
      <c r="H128" s="51"/>
      <c r="I128" s="39"/>
      <c r="J128" s="51"/>
      <c r="K128" s="51"/>
      <c r="L128" s="51"/>
      <c r="M128" s="51"/>
      <c r="N128" s="41">
        <v>32700</v>
      </c>
      <c r="O128" s="41">
        <f t="shared" si="31"/>
        <v>100</v>
      </c>
    </row>
    <row r="129" spans="1:15" ht="57" hidden="1" customHeight="1">
      <c r="A129" s="83" t="s">
        <v>81</v>
      </c>
      <c r="B129" s="27" t="s">
        <v>82</v>
      </c>
      <c r="C129" s="45"/>
      <c r="D129" s="53"/>
      <c r="E129" s="43"/>
      <c r="F129" s="54"/>
      <c r="G129" s="42">
        <v>32700</v>
      </c>
      <c r="H129" s="55"/>
      <c r="I129" s="42"/>
      <c r="J129" s="55"/>
      <c r="K129" s="55"/>
      <c r="L129" s="55"/>
      <c r="M129" s="55"/>
      <c r="N129" s="45">
        <v>32700</v>
      </c>
      <c r="O129" s="41">
        <f t="shared" si="31"/>
        <v>100</v>
      </c>
    </row>
    <row r="130" spans="1:15" ht="57" hidden="1" customHeight="1">
      <c r="A130" s="83" t="s">
        <v>83</v>
      </c>
      <c r="B130" s="27" t="s">
        <v>84</v>
      </c>
      <c r="C130" s="45"/>
      <c r="D130" s="53"/>
      <c r="E130" s="43"/>
      <c r="F130" s="54"/>
      <c r="G130" s="42">
        <v>32700</v>
      </c>
      <c r="H130" s="55"/>
      <c r="I130" s="42"/>
      <c r="J130" s="55"/>
      <c r="K130" s="55"/>
      <c r="L130" s="55"/>
      <c r="M130" s="55"/>
      <c r="N130" s="45">
        <v>32700</v>
      </c>
      <c r="O130" s="41">
        <f t="shared" si="31"/>
        <v>100</v>
      </c>
    </row>
    <row r="131" spans="1:15" ht="0.75" hidden="1" customHeight="1">
      <c r="A131" s="83" t="s">
        <v>132</v>
      </c>
      <c r="B131" s="27" t="s">
        <v>133</v>
      </c>
      <c r="C131" s="45"/>
      <c r="D131" s="53"/>
      <c r="E131" s="43"/>
      <c r="F131" s="54"/>
      <c r="G131" s="42"/>
      <c r="H131" s="55"/>
      <c r="I131" s="42"/>
      <c r="J131" s="55"/>
      <c r="K131" s="55"/>
      <c r="L131" s="55"/>
      <c r="M131" s="55"/>
      <c r="N131" s="45"/>
      <c r="O131" s="41" t="e">
        <f t="shared" si="31"/>
        <v>#DIV/0!</v>
      </c>
    </row>
    <row r="132" spans="1:15" ht="14.25" hidden="1" customHeight="1">
      <c r="A132" s="90" t="s">
        <v>173</v>
      </c>
      <c r="B132" s="91" t="s">
        <v>170</v>
      </c>
      <c r="C132" s="41">
        <v>0</v>
      </c>
      <c r="D132" s="49"/>
      <c r="E132" s="40"/>
      <c r="F132" s="50"/>
      <c r="G132" s="92"/>
      <c r="H132" s="51"/>
      <c r="I132" s="39"/>
      <c r="J132" s="51"/>
      <c r="K132" s="51"/>
      <c r="L132" s="51"/>
      <c r="M132" s="51"/>
      <c r="N132" s="41"/>
      <c r="O132" s="41" t="e">
        <f t="shared" si="31"/>
        <v>#DIV/0!</v>
      </c>
    </row>
    <row r="133" spans="1:15" ht="36" hidden="1" customHeight="1">
      <c r="A133" s="87" t="s">
        <v>174</v>
      </c>
      <c r="B133" s="88" t="s">
        <v>171</v>
      </c>
      <c r="C133" s="45">
        <v>0</v>
      </c>
      <c r="D133" s="53"/>
      <c r="E133" s="43"/>
      <c r="F133" s="54"/>
      <c r="G133" s="89"/>
      <c r="H133" s="55"/>
      <c r="I133" s="42"/>
      <c r="J133" s="55"/>
      <c r="K133" s="55"/>
      <c r="L133" s="55"/>
      <c r="M133" s="55"/>
      <c r="N133" s="45"/>
      <c r="O133" s="41" t="e">
        <f t="shared" si="31"/>
        <v>#DIV/0!</v>
      </c>
    </row>
    <row r="134" spans="1:15" ht="36.75" hidden="1" customHeight="1">
      <c r="A134" s="87" t="s">
        <v>175</v>
      </c>
      <c r="B134" s="88" t="s">
        <v>172</v>
      </c>
      <c r="C134" s="45">
        <v>0</v>
      </c>
      <c r="D134" s="53"/>
      <c r="E134" s="43"/>
      <c r="F134" s="54"/>
      <c r="G134" s="89"/>
      <c r="H134" s="55"/>
      <c r="I134" s="42"/>
      <c r="J134" s="55"/>
      <c r="K134" s="55"/>
      <c r="L134" s="55"/>
      <c r="M134" s="55"/>
      <c r="N134" s="45"/>
      <c r="O134" s="41" t="e">
        <f t="shared" si="31"/>
        <v>#DIV/0!</v>
      </c>
    </row>
    <row r="135" spans="1:15" ht="73.5" hidden="1" customHeight="1">
      <c r="A135" s="101" t="s">
        <v>196</v>
      </c>
      <c r="B135" s="102" t="s">
        <v>198</v>
      </c>
      <c r="C135" s="45">
        <v>0</v>
      </c>
      <c r="D135" s="57"/>
      <c r="E135" s="43"/>
      <c r="F135" s="58"/>
      <c r="G135" s="89">
        <v>0</v>
      </c>
      <c r="H135" s="45"/>
      <c r="I135" s="42"/>
      <c r="J135" s="45"/>
      <c r="K135" s="45"/>
      <c r="L135" s="45"/>
      <c r="M135" s="45"/>
      <c r="N135" s="45"/>
      <c r="O135" s="41" t="e">
        <f t="shared" si="31"/>
        <v>#DIV/0!</v>
      </c>
    </row>
    <row r="136" spans="1:15" ht="94.5" hidden="1" customHeight="1">
      <c r="A136" s="101" t="s">
        <v>197</v>
      </c>
      <c r="B136" s="88" t="s">
        <v>199</v>
      </c>
      <c r="C136" s="45">
        <v>0</v>
      </c>
      <c r="D136" s="57"/>
      <c r="E136" s="43"/>
      <c r="F136" s="58"/>
      <c r="G136" s="89">
        <v>0</v>
      </c>
      <c r="H136" s="45"/>
      <c r="I136" s="42"/>
      <c r="J136" s="45"/>
      <c r="K136" s="45"/>
      <c r="L136" s="45"/>
      <c r="M136" s="45"/>
      <c r="N136" s="45"/>
      <c r="O136" s="41" t="e">
        <f t="shared" si="31"/>
        <v>#DIV/0!</v>
      </c>
    </row>
    <row r="137" spans="1:15" ht="22.5" customHeight="1">
      <c r="A137" s="104" t="s">
        <v>207</v>
      </c>
      <c r="B137" s="103" t="s">
        <v>204</v>
      </c>
      <c r="C137" s="45">
        <f>C138</f>
        <v>366000</v>
      </c>
      <c r="D137" s="45">
        <f t="shared" ref="D137:G137" si="40">D138</f>
        <v>0</v>
      </c>
      <c r="E137" s="45">
        <f t="shared" si="40"/>
        <v>0</v>
      </c>
      <c r="F137" s="45">
        <f t="shared" si="40"/>
        <v>0</v>
      </c>
      <c r="G137" s="45">
        <f t="shared" si="40"/>
        <v>336000</v>
      </c>
      <c r="H137" s="45">
        <f t="shared" ref="H137" si="41">H138</f>
        <v>0</v>
      </c>
      <c r="I137" s="45">
        <f t="shared" ref="I137" si="42">I138</f>
        <v>0</v>
      </c>
      <c r="J137" s="45">
        <f t="shared" ref="J137" si="43">J138</f>
        <v>0</v>
      </c>
      <c r="K137" s="45">
        <f t="shared" ref="K137" si="44">K138</f>
        <v>0</v>
      </c>
      <c r="L137" s="45">
        <f t="shared" ref="L137" si="45">L138</f>
        <v>0</v>
      </c>
      <c r="M137" s="45">
        <f t="shared" ref="M137" si="46">M138</f>
        <v>0</v>
      </c>
      <c r="N137" s="45">
        <f t="shared" ref="N137" si="47">N138</f>
        <v>183000</v>
      </c>
      <c r="O137" s="41">
        <f t="shared" si="31"/>
        <v>54.464285714285708</v>
      </c>
    </row>
    <row r="138" spans="1:15" ht="29.25" customHeight="1">
      <c r="A138" s="104" t="s">
        <v>208</v>
      </c>
      <c r="B138" s="103" t="s">
        <v>205</v>
      </c>
      <c r="C138" s="45">
        <f>C139</f>
        <v>366000</v>
      </c>
      <c r="D138" s="45">
        <f t="shared" ref="D138:G138" si="48">D139</f>
        <v>0</v>
      </c>
      <c r="E138" s="45">
        <f t="shared" si="48"/>
        <v>0</v>
      </c>
      <c r="F138" s="45">
        <f t="shared" si="48"/>
        <v>0</v>
      </c>
      <c r="G138" s="45">
        <f t="shared" si="48"/>
        <v>336000</v>
      </c>
      <c r="H138" s="45">
        <f t="shared" ref="H138" si="49">H139</f>
        <v>0</v>
      </c>
      <c r="I138" s="45">
        <f t="shared" ref="I138" si="50">I139</f>
        <v>0</v>
      </c>
      <c r="J138" s="45">
        <f t="shared" ref="J138" si="51">J139</f>
        <v>0</v>
      </c>
      <c r="K138" s="45">
        <f t="shared" ref="K138" si="52">K139</f>
        <v>0</v>
      </c>
      <c r="L138" s="45">
        <f t="shared" ref="L138" si="53">L139</f>
        <v>0</v>
      </c>
      <c r="M138" s="45">
        <f t="shared" ref="M138" si="54">M139</f>
        <v>0</v>
      </c>
      <c r="N138" s="45">
        <f t="shared" ref="N138" si="55">N139</f>
        <v>183000</v>
      </c>
      <c r="O138" s="41">
        <f t="shared" si="31"/>
        <v>54.464285714285708</v>
      </c>
    </row>
    <row r="139" spans="1:15" ht="30.75" customHeight="1">
      <c r="A139" s="104" t="s">
        <v>209</v>
      </c>
      <c r="B139" s="103" t="s">
        <v>206</v>
      </c>
      <c r="C139" s="45">
        <v>366000</v>
      </c>
      <c r="D139" s="57"/>
      <c r="E139" s="43"/>
      <c r="F139" s="58"/>
      <c r="G139" s="89">
        <v>336000</v>
      </c>
      <c r="H139" s="45"/>
      <c r="I139" s="42"/>
      <c r="J139" s="45"/>
      <c r="K139" s="45"/>
      <c r="L139" s="45"/>
      <c r="M139" s="45"/>
      <c r="N139" s="45">
        <v>183000</v>
      </c>
      <c r="O139" s="41">
        <f t="shared" si="31"/>
        <v>54.464285714285708</v>
      </c>
    </row>
    <row r="140" spans="1:15" ht="22.5" customHeight="1">
      <c r="A140" s="32"/>
      <c r="B140" s="26" t="s">
        <v>85</v>
      </c>
      <c r="C140" s="39">
        <f>C11</f>
        <v>1790493</v>
      </c>
      <c r="D140" s="39" t="e">
        <f t="shared" ref="D140:G140" si="56">D11</f>
        <v>#REF!</v>
      </c>
      <c r="E140" s="39" t="e">
        <f t="shared" si="56"/>
        <v>#REF!</v>
      </c>
      <c r="F140" s="39" t="e">
        <f t="shared" si="56"/>
        <v>#REF!</v>
      </c>
      <c r="G140" s="39">
        <f t="shared" si="56"/>
        <v>1770493</v>
      </c>
      <c r="H140" s="39" t="e">
        <f>#REF!+H89+H12</f>
        <v>#REF!</v>
      </c>
      <c r="I140" s="39" t="e">
        <f>#REF!+I89+I12</f>
        <v>#REF!</v>
      </c>
      <c r="J140" s="39" t="e">
        <f>#REF!+J89+J12</f>
        <v>#REF!</v>
      </c>
      <c r="K140" s="39" t="e">
        <f>#REF!+K89+K12</f>
        <v>#REF!</v>
      </c>
      <c r="L140" s="39" t="e">
        <f>#REF!+L89+L12</f>
        <v>#REF!</v>
      </c>
      <c r="M140" s="39" t="e">
        <f>#REF!+M89+M12</f>
        <v>#REF!</v>
      </c>
      <c r="N140" s="39">
        <f>N11</f>
        <v>765598.07000000007</v>
      </c>
      <c r="O140" s="41">
        <f t="shared" si="31"/>
        <v>43.242083984517308</v>
      </c>
    </row>
    <row r="141" spans="1:15" ht="18.75">
      <c r="A141" s="18"/>
      <c r="B141" s="19"/>
      <c r="C141" s="20"/>
      <c r="N141" s="16"/>
    </row>
    <row r="142" spans="1:15" ht="18.75">
      <c r="A142" s="18"/>
      <c r="B142" s="19"/>
      <c r="C142" s="20"/>
      <c r="N142" s="16"/>
    </row>
    <row r="143" spans="1:15" ht="18.75">
      <c r="A143" s="18"/>
      <c r="B143" s="19"/>
      <c r="C143" s="20"/>
      <c r="N143" s="16"/>
    </row>
    <row r="144" spans="1:15" ht="18.75">
      <c r="A144" s="21"/>
      <c r="B144" s="19"/>
      <c r="C144" s="20"/>
      <c r="N144" s="16"/>
    </row>
    <row r="145" spans="1:14" ht="18.75">
      <c r="A145" s="21"/>
      <c r="B145" s="19"/>
      <c r="C145" s="20"/>
      <c r="N145" s="16"/>
    </row>
    <row r="146" spans="1:14" ht="18.75">
      <c r="A146" s="21"/>
      <c r="B146" s="19"/>
      <c r="C146" s="20"/>
      <c r="N146" s="16"/>
    </row>
    <row r="147" spans="1:14" ht="18.75">
      <c r="A147" s="21"/>
      <c r="B147" s="19"/>
      <c r="C147" s="20"/>
      <c r="N147" s="16"/>
    </row>
    <row r="148" spans="1:14" ht="18.75">
      <c r="A148" s="21"/>
      <c r="B148" s="19"/>
      <c r="C148" s="20"/>
      <c r="N148" s="11"/>
    </row>
    <row r="149" spans="1:14" ht="18.75">
      <c r="A149" s="21"/>
      <c r="B149" s="19"/>
      <c r="C149" s="20"/>
      <c r="N149" s="11"/>
    </row>
    <row r="150" spans="1:14" ht="18.75">
      <c r="A150" s="21"/>
      <c r="B150" s="19"/>
      <c r="C150" s="20"/>
      <c r="N150" s="11"/>
    </row>
    <row r="151" spans="1:14" ht="18.75">
      <c r="A151" s="21"/>
      <c r="B151" s="19"/>
      <c r="C151" s="20"/>
      <c r="N151" s="11"/>
    </row>
    <row r="152" spans="1:14" ht="18.75">
      <c r="A152" s="21"/>
      <c r="B152" s="19"/>
      <c r="C152" s="20"/>
      <c r="N152" s="11"/>
    </row>
    <row r="153" spans="1:14" ht="18.75">
      <c r="A153" s="21"/>
      <c r="B153" s="19"/>
      <c r="N153" s="11"/>
    </row>
    <row r="154" spans="1:14" ht="18.75">
      <c r="A154" s="21"/>
      <c r="B154" s="19"/>
      <c r="N154" s="11"/>
    </row>
    <row r="155" spans="1:14" ht="18.75">
      <c r="A155" s="21"/>
      <c r="B155" s="19"/>
      <c r="N155" s="11"/>
    </row>
    <row r="156" spans="1:14" ht="18.75">
      <c r="A156" s="21"/>
      <c r="B156" s="19"/>
      <c r="N156" s="11"/>
    </row>
    <row r="157" spans="1:14" ht="18.75">
      <c r="A157" s="21"/>
      <c r="B157" s="19"/>
      <c r="N157" s="11"/>
    </row>
    <row r="158" spans="1:14" ht="18.75">
      <c r="A158" s="21"/>
      <c r="B158" s="19"/>
      <c r="N158" s="11"/>
    </row>
    <row r="159" spans="1:14" ht="18.75">
      <c r="A159" s="21"/>
      <c r="B159" s="19"/>
      <c r="N159" s="11"/>
    </row>
    <row r="160" spans="1:14" ht="18.75">
      <c r="A160" s="21"/>
      <c r="B160" s="19"/>
      <c r="N160" s="11"/>
    </row>
    <row r="161" spans="1:14" ht="18.75">
      <c r="A161" s="21"/>
      <c r="B161" s="19"/>
      <c r="N161" s="11"/>
    </row>
    <row r="162" spans="1:14" ht="18.75">
      <c r="A162" s="21"/>
      <c r="B162" s="19"/>
      <c r="N162" s="11"/>
    </row>
    <row r="163" spans="1:14" ht="18.75">
      <c r="A163" s="17"/>
      <c r="B163" s="19"/>
      <c r="N163" s="11"/>
    </row>
    <row r="164" spans="1:14" ht="15.75">
      <c r="B164" s="22"/>
      <c r="N164" s="11"/>
    </row>
    <row r="165" spans="1:14" ht="15.75">
      <c r="B165" s="22"/>
      <c r="N165" s="11"/>
    </row>
    <row r="166" spans="1:14" ht="15.75">
      <c r="B166" s="22"/>
      <c r="N166" s="11"/>
    </row>
    <row r="167" spans="1:14" ht="15.75">
      <c r="B167" s="22"/>
      <c r="N167" s="11"/>
    </row>
    <row r="168" spans="1:14" ht="15.75">
      <c r="B168" s="22"/>
      <c r="N168" s="11"/>
    </row>
    <row r="169" spans="1:14" ht="15.75">
      <c r="B169" s="22"/>
      <c r="N169" s="11"/>
    </row>
    <row r="170" spans="1:14" ht="15.75">
      <c r="B170" s="22"/>
      <c r="N170" s="11"/>
    </row>
    <row r="171" spans="1:14" ht="15.75">
      <c r="B171" s="22"/>
      <c r="N171" s="11"/>
    </row>
    <row r="172" spans="1:14" ht="15.75">
      <c r="B172" s="22"/>
      <c r="N172" s="11"/>
    </row>
    <row r="173" spans="1:14" ht="15.75">
      <c r="B173" s="22"/>
      <c r="N173" s="11"/>
    </row>
    <row r="174" spans="1:14" ht="15.75">
      <c r="B174" s="22"/>
      <c r="N174" s="11"/>
    </row>
    <row r="175" spans="1:14" ht="15.75">
      <c r="B175" s="22"/>
      <c r="N175" s="11"/>
    </row>
    <row r="176" spans="1:14" ht="15.75">
      <c r="B176" s="22"/>
      <c r="N176" s="11"/>
    </row>
    <row r="177" spans="2:14" ht="15.75">
      <c r="B177" s="22"/>
      <c r="N177" s="11"/>
    </row>
    <row r="178" spans="2:14" ht="15.75">
      <c r="B178" s="22"/>
      <c r="N178" s="11"/>
    </row>
    <row r="179" spans="2:14" ht="15.75">
      <c r="B179" s="22"/>
      <c r="N179" s="11"/>
    </row>
    <row r="180" spans="2:14" ht="15.75">
      <c r="B180" s="22"/>
      <c r="N180" s="11"/>
    </row>
    <row r="181" spans="2:14" ht="15.75">
      <c r="B181" s="22"/>
      <c r="N181" s="11"/>
    </row>
    <row r="182" spans="2:14" ht="15.75">
      <c r="B182" s="22"/>
      <c r="N182" s="11"/>
    </row>
    <row r="183" spans="2:14" ht="15.75">
      <c r="B183" s="22"/>
      <c r="N183" s="11"/>
    </row>
    <row r="184" spans="2:14" ht="15.75">
      <c r="B184" s="22"/>
      <c r="N184" s="11"/>
    </row>
    <row r="185" spans="2:14" ht="15.75">
      <c r="B185" s="22"/>
      <c r="N185" s="11"/>
    </row>
    <row r="186" spans="2:14" ht="15.75">
      <c r="B186" s="22"/>
      <c r="N186" s="11"/>
    </row>
    <row r="187" spans="2:14" ht="15.75">
      <c r="B187" s="22"/>
      <c r="N187" s="11"/>
    </row>
    <row r="188" spans="2:14" ht="15.75">
      <c r="B188" s="22"/>
      <c r="N188" s="11"/>
    </row>
    <row r="189" spans="2:14" ht="15.75">
      <c r="B189" s="22"/>
      <c r="N189" s="11"/>
    </row>
    <row r="190" spans="2:14" ht="15.75">
      <c r="B190" s="22"/>
      <c r="N190" s="11"/>
    </row>
    <row r="191" spans="2:14" ht="15.75">
      <c r="B191" s="22"/>
      <c r="N191" s="11"/>
    </row>
    <row r="192" spans="2:14" ht="15.75">
      <c r="B192" s="22"/>
      <c r="N192" s="11"/>
    </row>
    <row r="193" spans="2:14" ht="15.75">
      <c r="B193" s="22"/>
      <c r="N193" s="11"/>
    </row>
    <row r="194" spans="2:14" ht="15.75">
      <c r="B194" s="22"/>
      <c r="N194" s="11"/>
    </row>
    <row r="195" spans="2:14" ht="15.75">
      <c r="B195" s="22"/>
      <c r="N195" s="11"/>
    </row>
    <row r="196" spans="2:14" ht="15.75">
      <c r="B196" s="22"/>
      <c r="N196" s="11"/>
    </row>
    <row r="197" spans="2:14" ht="15.75">
      <c r="B197" s="22"/>
      <c r="N197" s="11"/>
    </row>
    <row r="198" spans="2:14" ht="15.75">
      <c r="B198" s="22"/>
      <c r="N198" s="11"/>
    </row>
    <row r="199" spans="2:14" ht="15.75">
      <c r="B199" s="22"/>
      <c r="N199" s="11"/>
    </row>
    <row r="200" spans="2:14" ht="15.75">
      <c r="B200" s="22"/>
      <c r="N200" s="11"/>
    </row>
    <row r="201" spans="2:14" ht="15.75">
      <c r="B201" s="22"/>
      <c r="N201" s="11"/>
    </row>
    <row r="202" spans="2:14" ht="15.75">
      <c r="B202" s="22"/>
      <c r="N202" s="11"/>
    </row>
    <row r="203" spans="2:14" ht="15.75">
      <c r="B203" s="22"/>
      <c r="N203" s="11"/>
    </row>
    <row r="204" spans="2:14" ht="15.75">
      <c r="B204" s="22"/>
      <c r="N204" s="11"/>
    </row>
    <row r="205" spans="2:14" ht="15.75">
      <c r="B205" s="22"/>
      <c r="N205" s="11"/>
    </row>
    <row r="206" spans="2:14" ht="15.75">
      <c r="B206" s="22"/>
      <c r="N206" s="11"/>
    </row>
    <row r="207" spans="2:14" ht="15.75">
      <c r="B207" s="22"/>
      <c r="N207" s="11"/>
    </row>
    <row r="208" spans="2:14" ht="15.75">
      <c r="B208" s="22"/>
      <c r="N208" s="11"/>
    </row>
    <row r="209" spans="2:14" ht="15.75">
      <c r="B209" s="22"/>
      <c r="N209" s="11"/>
    </row>
    <row r="210" spans="2:14" ht="15.75">
      <c r="B210" s="22"/>
      <c r="N210" s="11"/>
    </row>
    <row r="211" spans="2:14" ht="15.75">
      <c r="B211" s="22"/>
      <c r="N211" s="11"/>
    </row>
    <row r="212" spans="2:14" ht="15.75">
      <c r="B212" s="22"/>
      <c r="N212" s="11"/>
    </row>
    <row r="213" spans="2:14" ht="15.75">
      <c r="B213" s="22"/>
      <c r="N213" s="11"/>
    </row>
    <row r="214" spans="2:14" ht="15.75">
      <c r="B214" s="22"/>
      <c r="N214" s="11"/>
    </row>
    <row r="215" spans="2:14" ht="15.75">
      <c r="B215" s="22"/>
      <c r="N215" s="11"/>
    </row>
    <row r="216" spans="2:14" ht="15.75">
      <c r="B216" s="22"/>
      <c r="N216" s="11"/>
    </row>
    <row r="217" spans="2:14" ht="15.75">
      <c r="B217" s="22"/>
      <c r="N217" s="11"/>
    </row>
    <row r="218" spans="2:14" ht="15.75">
      <c r="B218" s="22"/>
      <c r="N218" s="11"/>
    </row>
    <row r="219" spans="2:14" ht="15.75">
      <c r="B219" s="22"/>
      <c r="N219" s="11"/>
    </row>
    <row r="220" spans="2:14" ht="15.75">
      <c r="B220" s="22"/>
      <c r="N220" s="11"/>
    </row>
    <row r="221" spans="2:14" ht="15.75">
      <c r="B221" s="22"/>
      <c r="N221" s="11"/>
    </row>
    <row r="222" spans="2:14" ht="15.75">
      <c r="B222" s="22"/>
      <c r="N222" s="11"/>
    </row>
    <row r="223" spans="2:14" ht="15.75">
      <c r="B223" s="22"/>
      <c r="N223" s="11"/>
    </row>
    <row r="224" spans="2:14" ht="15.75">
      <c r="B224" s="22"/>
      <c r="N224" s="11"/>
    </row>
    <row r="225" spans="2:14" ht="15.75">
      <c r="B225" s="22"/>
      <c r="N225" s="11"/>
    </row>
    <row r="226" spans="2:14" ht="15.75">
      <c r="B226" s="22"/>
      <c r="N226" s="11"/>
    </row>
    <row r="227" spans="2:14" ht="15.75">
      <c r="B227" s="22"/>
      <c r="N227" s="11"/>
    </row>
    <row r="228" spans="2:14" ht="15.75">
      <c r="B228" s="22"/>
      <c r="N228" s="11"/>
    </row>
    <row r="229" spans="2:14" ht="15.75">
      <c r="B229" s="22"/>
      <c r="N229" s="11"/>
    </row>
    <row r="230" spans="2:14" ht="15.75">
      <c r="B230" s="22"/>
      <c r="N230" s="11"/>
    </row>
    <row r="231" spans="2:14" ht="15.75">
      <c r="B231" s="22"/>
      <c r="N231" s="11"/>
    </row>
    <row r="232" spans="2:14" ht="15.75">
      <c r="B232" s="22"/>
      <c r="N232" s="11"/>
    </row>
    <row r="233" spans="2:14" ht="15.75">
      <c r="B233" s="22"/>
      <c r="N233" s="11"/>
    </row>
    <row r="234" spans="2:14" ht="15.75">
      <c r="B234" s="22"/>
      <c r="N234" s="11"/>
    </row>
    <row r="235" spans="2:14" ht="15.75">
      <c r="B235" s="22"/>
      <c r="N235" s="11"/>
    </row>
    <row r="236" spans="2:14" ht="15.75">
      <c r="B236" s="22"/>
      <c r="N236" s="11"/>
    </row>
    <row r="237" spans="2:14" ht="15.75">
      <c r="B237" s="22"/>
      <c r="N237" s="11"/>
    </row>
    <row r="238" spans="2:14" ht="15.75">
      <c r="B238" s="22"/>
      <c r="N238" s="11"/>
    </row>
    <row r="239" spans="2:14" ht="15.75">
      <c r="B239" s="22"/>
      <c r="N239" s="11"/>
    </row>
    <row r="240" spans="2:14" ht="15.75">
      <c r="B240" s="22"/>
      <c r="N240" s="11"/>
    </row>
    <row r="241" spans="2:14" ht="15.75">
      <c r="B241" s="22"/>
      <c r="N241" s="11"/>
    </row>
    <row r="242" spans="2:14" ht="15.75">
      <c r="B242" s="22"/>
      <c r="N242" s="11"/>
    </row>
    <row r="243" spans="2:14" ht="15.75">
      <c r="B243" s="22"/>
      <c r="N243" s="11"/>
    </row>
    <row r="244" spans="2:14" ht="15.75">
      <c r="B244" s="22"/>
      <c r="N244" s="11"/>
    </row>
    <row r="245" spans="2:14" ht="15.75">
      <c r="B245" s="22"/>
      <c r="N245" s="11"/>
    </row>
    <row r="246" spans="2:14" ht="15.75">
      <c r="B246" s="22"/>
      <c r="N246" s="11"/>
    </row>
    <row r="247" spans="2:14" ht="15.75">
      <c r="B247" s="22"/>
      <c r="N247" s="11"/>
    </row>
    <row r="248" spans="2:14" ht="15.75">
      <c r="B248" s="22"/>
      <c r="N248" s="11"/>
    </row>
    <row r="249" spans="2:14" ht="15.75">
      <c r="B249" s="22"/>
      <c r="N249" s="11"/>
    </row>
    <row r="250" spans="2:14" ht="15.75">
      <c r="B250" s="22"/>
      <c r="N250" s="11"/>
    </row>
    <row r="251" spans="2:14" ht="15.75">
      <c r="B251" s="22"/>
      <c r="N251" s="11"/>
    </row>
    <row r="252" spans="2:14" ht="15.75">
      <c r="B252" s="22"/>
      <c r="N252" s="11"/>
    </row>
    <row r="253" spans="2:14" ht="15.75">
      <c r="B253" s="22"/>
      <c r="N253" s="11"/>
    </row>
    <row r="254" spans="2:14" ht="15.75">
      <c r="B254" s="22"/>
      <c r="N254" s="11"/>
    </row>
    <row r="255" spans="2:14" ht="15.75">
      <c r="B255" s="22"/>
      <c r="N255" s="11"/>
    </row>
    <row r="256" spans="2:14" ht="15.75">
      <c r="B256" s="22"/>
      <c r="N256" s="11"/>
    </row>
    <row r="257" spans="2:14" ht="15.75">
      <c r="B257" s="22"/>
      <c r="N257" s="11"/>
    </row>
    <row r="258" spans="2:14" ht="15.75">
      <c r="B258" s="22"/>
      <c r="N258" s="11"/>
    </row>
    <row r="259" spans="2:14" ht="15.75">
      <c r="B259" s="22"/>
      <c r="N259" s="11"/>
    </row>
    <row r="260" spans="2:14" ht="15.75">
      <c r="B260" s="22"/>
      <c r="N260" s="11"/>
    </row>
    <row r="261" spans="2:14" ht="15.75">
      <c r="B261" s="22"/>
      <c r="N261" s="11"/>
    </row>
    <row r="262" spans="2:14" ht="15.75">
      <c r="B262" s="22"/>
      <c r="N262" s="11"/>
    </row>
    <row r="263" spans="2:14" ht="15.75">
      <c r="B263" s="22"/>
      <c r="N263" s="11"/>
    </row>
    <row r="264" spans="2:14" ht="15.75">
      <c r="B264" s="22"/>
      <c r="N264" s="11"/>
    </row>
    <row r="265" spans="2:14" ht="15.75">
      <c r="B265" s="22"/>
      <c r="N265" s="11"/>
    </row>
    <row r="266" spans="2:14" ht="15.75">
      <c r="B266" s="22"/>
      <c r="N266" s="11"/>
    </row>
    <row r="267" spans="2:14" ht="15.75">
      <c r="B267" s="22"/>
      <c r="N267" s="11"/>
    </row>
    <row r="268" spans="2:14" ht="15.75">
      <c r="B268" s="22"/>
      <c r="N268" s="11"/>
    </row>
    <row r="269" spans="2:14" ht="15.75">
      <c r="B269" s="22"/>
      <c r="N269" s="11"/>
    </row>
    <row r="270" spans="2:14" ht="15.75">
      <c r="B270" s="22"/>
      <c r="N270" s="11"/>
    </row>
    <row r="271" spans="2:14" ht="15.75">
      <c r="B271" s="22"/>
      <c r="N271" s="11"/>
    </row>
    <row r="272" spans="2:14" ht="15.75">
      <c r="B272" s="22"/>
      <c r="N272" s="11"/>
    </row>
    <row r="273" spans="2:14" ht="15.75">
      <c r="B273" s="22"/>
      <c r="N273" s="11"/>
    </row>
    <row r="274" spans="2:14" ht="15.75">
      <c r="B274" s="22"/>
      <c r="N274" s="11"/>
    </row>
    <row r="275" spans="2:14" ht="15.75">
      <c r="B275" s="22"/>
      <c r="N275" s="11"/>
    </row>
    <row r="276" spans="2:14" ht="15.75">
      <c r="B276" s="22"/>
      <c r="N276" s="11"/>
    </row>
    <row r="277" spans="2:14" ht="15.75">
      <c r="B277" s="22"/>
      <c r="N277" s="11"/>
    </row>
    <row r="278" spans="2:14" ht="15.75">
      <c r="B278" s="22"/>
      <c r="N278" s="11"/>
    </row>
    <row r="279" spans="2:14" ht="15.75">
      <c r="B279" s="22"/>
      <c r="N279" s="11"/>
    </row>
    <row r="280" spans="2:14" ht="15.75">
      <c r="B280" s="22"/>
      <c r="N280" s="11"/>
    </row>
    <row r="281" spans="2:14" ht="15.75">
      <c r="B281" s="22"/>
      <c r="N281" s="11"/>
    </row>
    <row r="282" spans="2:14" ht="15.75">
      <c r="B282" s="22"/>
      <c r="N282" s="11"/>
    </row>
    <row r="283" spans="2:14" ht="15.75">
      <c r="B283" s="22"/>
      <c r="N283" s="11"/>
    </row>
    <row r="284" spans="2:14" ht="15.75">
      <c r="B284" s="22"/>
      <c r="N284" s="11"/>
    </row>
    <row r="285" spans="2:14" ht="15.75">
      <c r="B285" s="22"/>
      <c r="N285" s="11"/>
    </row>
    <row r="286" spans="2:14" ht="15.75">
      <c r="B286" s="22"/>
      <c r="N286" s="11"/>
    </row>
    <row r="287" spans="2:14" ht="15.75">
      <c r="B287" s="22"/>
      <c r="N287" s="11"/>
    </row>
    <row r="288" spans="2:14" ht="15.75">
      <c r="B288" s="22"/>
      <c r="N288" s="11"/>
    </row>
    <row r="289" spans="2:14" ht="15.75">
      <c r="B289" s="22"/>
      <c r="N289" s="11"/>
    </row>
    <row r="290" spans="2:14" ht="15.75">
      <c r="B290" s="22"/>
      <c r="N290" s="11"/>
    </row>
    <row r="291" spans="2:14" ht="15.75">
      <c r="B291" s="22"/>
      <c r="N291" s="11"/>
    </row>
    <row r="292" spans="2:14" ht="15.75">
      <c r="B292" s="22"/>
      <c r="N292" s="11"/>
    </row>
    <row r="293" spans="2:14" ht="15.75">
      <c r="B293" s="22"/>
      <c r="N293" s="11"/>
    </row>
    <row r="294" spans="2:14" ht="15.75">
      <c r="B294" s="22"/>
      <c r="N294" s="11"/>
    </row>
    <row r="295" spans="2:14" ht="15.75">
      <c r="B295" s="22"/>
      <c r="N295" s="11"/>
    </row>
    <row r="296" spans="2:14" ht="15.75">
      <c r="B296" s="22"/>
      <c r="N296" s="11"/>
    </row>
    <row r="297" spans="2:14" ht="15.75">
      <c r="B297" s="22"/>
      <c r="N297" s="11"/>
    </row>
    <row r="298" spans="2:14" ht="15.75">
      <c r="B298" s="22"/>
      <c r="N298" s="11"/>
    </row>
    <row r="299" spans="2:14" ht="15.75">
      <c r="B299" s="22"/>
      <c r="N299" s="11"/>
    </row>
    <row r="300" spans="2:14" ht="15.75">
      <c r="B300" s="22"/>
      <c r="N300" s="11"/>
    </row>
    <row r="301" spans="2:14" ht="15.75">
      <c r="B301" s="22"/>
      <c r="N301" s="11"/>
    </row>
    <row r="302" spans="2:14" ht="15.75">
      <c r="B302" s="22"/>
      <c r="N302" s="11"/>
    </row>
    <row r="303" spans="2:14" ht="15.75">
      <c r="B303" s="22"/>
      <c r="N303" s="11"/>
    </row>
    <row r="304" spans="2:14" ht="15.75">
      <c r="B304" s="22"/>
      <c r="N304" s="11"/>
    </row>
    <row r="305" spans="2:14" ht="15.75">
      <c r="B305" s="22"/>
      <c r="N305" s="11"/>
    </row>
    <row r="306" spans="2:14" ht="15.75">
      <c r="B306" s="22"/>
      <c r="N306" s="11"/>
    </row>
    <row r="307" spans="2:14" ht="15.75">
      <c r="B307" s="22"/>
      <c r="N307" s="11"/>
    </row>
    <row r="308" spans="2:14" ht="15.75">
      <c r="B308" s="22"/>
      <c r="N308" s="11"/>
    </row>
    <row r="309" spans="2:14" ht="15.75">
      <c r="B309" s="22"/>
      <c r="N309" s="11"/>
    </row>
    <row r="310" spans="2:14" ht="15.75">
      <c r="B310" s="22"/>
      <c r="N310" s="11"/>
    </row>
    <row r="311" spans="2:14" ht="15.75">
      <c r="B311" s="22"/>
      <c r="N311" s="11"/>
    </row>
    <row r="312" spans="2:14" ht="15.75">
      <c r="B312" s="22"/>
      <c r="N312" s="11"/>
    </row>
    <row r="313" spans="2:14" ht="15.75">
      <c r="B313" s="22"/>
      <c r="N313" s="11"/>
    </row>
    <row r="314" spans="2:14" ht="15.75">
      <c r="B314" s="22"/>
      <c r="N314" s="11"/>
    </row>
    <row r="315" spans="2:14" ht="15.75">
      <c r="B315" s="22"/>
      <c r="N315" s="11"/>
    </row>
    <row r="316" spans="2:14" ht="15.75">
      <c r="B316" s="22"/>
      <c r="N316" s="11"/>
    </row>
    <row r="317" spans="2:14" ht="15.75">
      <c r="B317" s="22"/>
      <c r="N317" s="11"/>
    </row>
    <row r="318" spans="2:14" ht="15.75">
      <c r="B318" s="22"/>
      <c r="N318" s="11"/>
    </row>
    <row r="319" spans="2:14" ht="15.75">
      <c r="B319" s="22"/>
      <c r="N319" s="11"/>
    </row>
    <row r="320" spans="2:14" ht="15.75">
      <c r="B320" s="22"/>
      <c r="N320" s="11"/>
    </row>
    <row r="321" spans="2:14" ht="15.75">
      <c r="B321" s="22"/>
      <c r="N321" s="11"/>
    </row>
    <row r="322" spans="2:14" ht="15.75">
      <c r="B322" s="22"/>
      <c r="N322" s="11"/>
    </row>
    <row r="323" spans="2:14" ht="15.75">
      <c r="B323" s="22"/>
      <c r="N323" s="11"/>
    </row>
    <row r="324" spans="2:14" ht="15.75">
      <c r="B324" s="22"/>
      <c r="N324" s="11"/>
    </row>
    <row r="325" spans="2:14" ht="15.75">
      <c r="B325" s="22"/>
      <c r="N325" s="11"/>
    </row>
    <row r="326" spans="2:14" ht="15.75">
      <c r="B326" s="22"/>
      <c r="N326" s="11"/>
    </row>
    <row r="327" spans="2:14" ht="15.75">
      <c r="B327" s="22"/>
      <c r="N327" s="11"/>
    </row>
    <row r="328" spans="2:14" ht="15.75">
      <c r="B328" s="22"/>
      <c r="N328" s="11"/>
    </row>
    <row r="329" spans="2:14" ht="15.75">
      <c r="B329" s="22"/>
      <c r="N329" s="11"/>
    </row>
    <row r="330" spans="2:14" ht="15.75">
      <c r="B330" s="22"/>
      <c r="N330" s="11"/>
    </row>
    <row r="331" spans="2:14">
      <c r="B331" s="22"/>
    </row>
    <row r="332" spans="2:14">
      <c r="B332" s="22"/>
    </row>
    <row r="333" spans="2:14">
      <c r="B333" s="22"/>
    </row>
    <row r="334" spans="2:14">
      <c r="B334" s="22"/>
    </row>
    <row r="335" spans="2:14">
      <c r="B335" s="22"/>
    </row>
    <row r="336" spans="2:14">
      <c r="B336" s="22"/>
    </row>
    <row r="337" spans="2:2">
      <c r="B337" s="22"/>
    </row>
    <row r="338" spans="2:2">
      <c r="B338" s="22"/>
    </row>
    <row r="339" spans="2:2">
      <c r="B339" s="22"/>
    </row>
    <row r="340" spans="2:2">
      <c r="B340" s="22"/>
    </row>
    <row r="341" spans="2:2">
      <c r="B341" s="22"/>
    </row>
    <row r="342" spans="2:2">
      <c r="B342" s="22"/>
    </row>
    <row r="343" spans="2:2">
      <c r="B343" s="22"/>
    </row>
    <row r="344" spans="2:2">
      <c r="B344" s="22"/>
    </row>
    <row r="345" spans="2:2">
      <c r="B345" s="22"/>
    </row>
    <row r="346" spans="2:2">
      <c r="B346" s="22"/>
    </row>
    <row r="347" spans="2:2">
      <c r="B347" s="22"/>
    </row>
    <row r="348" spans="2:2">
      <c r="B348" s="22"/>
    </row>
    <row r="349" spans="2:2">
      <c r="B349" s="22"/>
    </row>
    <row r="350" spans="2:2">
      <c r="B350" s="22"/>
    </row>
    <row r="351" spans="2:2">
      <c r="B351" s="22"/>
    </row>
    <row r="352" spans="2:2">
      <c r="B352" s="22"/>
    </row>
    <row r="353" spans="2:2">
      <c r="B353" s="22"/>
    </row>
    <row r="354" spans="2:2">
      <c r="B354" s="22"/>
    </row>
    <row r="355" spans="2:2">
      <c r="B355" s="22"/>
    </row>
    <row r="356" spans="2:2">
      <c r="B356" s="22"/>
    </row>
    <row r="357" spans="2:2">
      <c r="B357" s="22"/>
    </row>
    <row r="358" spans="2:2">
      <c r="B358" s="22"/>
    </row>
    <row r="359" spans="2:2">
      <c r="B359" s="22"/>
    </row>
    <row r="360" spans="2:2">
      <c r="B360" s="22"/>
    </row>
    <row r="361" spans="2:2">
      <c r="B361" s="22"/>
    </row>
    <row r="362" spans="2:2">
      <c r="B362" s="22"/>
    </row>
    <row r="363" spans="2:2">
      <c r="B363" s="22"/>
    </row>
    <row r="364" spans="2:2">
      <c r="B364" s="22"/>
    </row>
    <row r="365" spans="2:2">
      <c r="B365" s="22"/>
    </row>
    <row r="366" spans="2:2">
      <c r="B366" s="22"/>
    </row>
    <row r="367" spans="2:2">
      <c r="B367" s="22"/>
    </row>
    <row r="368" spans="2:2">
      <c r="B368" s="22"/>
    </row>
    <row r="369" spans="2:2">
      <c r="B369" s="22"/>
    </row>
    <row r="370" spans="2:2">
      <c r="B370" s="22"/>
    </row>
    <row r="371" spans="2:2">
      <c r="B371" s="22"/>
    </row>
    <row r="372" spans="2:2">
      <c r="B372" s="22"/>
    </row>
    <row r="373" spans="2:2">
      <c r="B373" s="22"/>
    </row>
    <row r="374" spans="2:2">
      <c r="B374" s="22"/>
    </row>
    <row r="375" spans="2:2">
      <c r="B375" s="22"/>
    </row>
    <row r="376" spans="2:2">
      <c r="B376" s="22"/>
    </row>
    <row r="377" spans="2:2">
      <c r="B377" s="22"/>
    </row>
    <row r="378" spans="2:2">
      <c r="B378" s="22"/>
    </row>
    <row r="379" spans="2:2">
      <c r="B379" s="22"/>
    </row>
    <row r="380" spans="2:2">
      <c r="B380" s="22"/>
    </row>
    <row r="381" spans="2:2">
      <c r="B381" s="22"/>
    </row>
    <row r="382" spans="2:2">
      <c r="B382" s="22"/>
    </row>
    <row r="383" spans="2:2">
      <c r="B383" s="22"/>
    </row>
    <row r="384" spans="2:2">
      <c r="B384" s="22"/>
    </row>
    <row r="385" spans="2:2">
      <c r="B385" s="22"/>
    </row>
    <row r="386" spans="2:2">
      <c r="B386" s="22"/>
    </row>
    <row r="387" spans="2:2">
      <c r="B387" s="22"/>
    </row>
    <row r="388" spans="2:2">
      <c r="B388" s="22"/>
    </row>
    <row r="389" spans="2:2">
      <c r="B389" s="22"/>
    </row>
    <row r="390" spans="2:2">
      <c r="B390" s="22"/>
    </row>
    <row r="391" spans="2:2">
      <c r="B391" s="22"/>
    </row>
    <row r="392" spans="2:2">
      <c r="B392" s="22"/>
    </row>
    <row r="393" spans="2:2">
      <c r="B393" s="22"/>
    </row>
    <row r="394" spans="2:2">
      <c r="B394" s="22"/>
    </row>
    <row r="395" spans="2:2">
      <c r="B395" s="22"/>
    </row>
    <row r="396" spans="2:2">
      <c r="B396" s="22"/>
    </row>
    <row r="397" spans="2:2">
      <c r="B397" s="22"/>
    </row>
    <row r="398" spans="2:2">
      <c r="B398" s="22"/>
    </row>
    <row r="399" spans="2:2">
      <c r="B399" s="22"/>
    </row>
    <row r="400" spans="2:2">
      <c r="B400" s="22"/>
    </row>
    <row r="401" spans="2:2">
      <c r="B401" s="22"/>
    </row>
    <row r="402" spans="2:2">
      <c r="B402" s="22"/>
    </row>
    <row r="403" spans="2:2">
      <c r="B403" s="22"/>
    </row>
    <row r="404" spans="2:2">
      <c r="B404" s="22"/>
    </row>
    <row r="405" spans="2:2">
      <c r="B405" s="22"/>
    </row>
    <row r="406" spans="2:2">
      <c r="B406" s="22"/>
    </row>
    <row r="407" spans="2:2">
      <c r="B407" s="22"/>
    </row>
    <row r="408" spans="2:2">
      <c r="B408" s="22"/>
    </row>
    <row r="409" spans="2:2">
      <c r="B409" s="22"/>
    </row>
    <row r="410" spans="2:2">
      <c r="B410" s="22"/>
    </row>
    <row r="411" spans="2:2">
      <c r="B411" s="22"/>
    </row>
    <row r="412" spans="2:2">
      <c r="B412" s="22"/>
    </row>
    <row r="413" spans="2:2">
      <c r="B413" s="22"/>
    </row>
    <row r="414" spans="2:2">
      <c r="B414" s="22"/>
    </row>
    <row r="415" spans="2:2">
      <c r="B415" s="22"/>
    </row>
    <row r="416" spans="2:2">
      <c r="B416" s="22"/>
    </row>
    <row r="417" spans="2:2">
      <c r="B417" s="22"/>
    </row>
    <row r="418" spans="2:2">
      <c r="B418" s="22"/>
    </row>
    <row r="419" spans="2:2">
      <c r="B419" s="22"/>
    </row>
    <row r="420" spans="2:2">
      <c r="B420" s="22"/>
    </row>
    <row r="421" spans="2:2">
      <c r="B421" s="22"/>
    </row>
    <row r="422" spans="2:2">
      <c r="B422" s="22"/>
    </row>
    <row r="423" spans="2:2">
      <c r="B423" s="22"/>
    </row>
    <row r="424" spans="2:2">
      <c r="B424" s="22"/>
    </row>
    <row r="425" spans="2:2">
      <c r="B425" s="22"/>
    </row>
    <row r="426" spans="2:2">
      <c r="B426" s="22"/>
    </row>
    <row r="427" spans="2:2">
      <c r="B427" s="22"/>
    </row>
    <row r="428" spans="2:2">
      <c r="B428" s="22"/>
    </row>
    <row r="429" spans="2:2">
      <c r="B429" s="22"/>
    </row>
    <row r="430" spans="2:2">
      <c r="B430" s="22"/>
    </row>
    <row r="431" spans="2:2">
      <c r="B431" s="22"/>
    </row>
    <row r="432" spans="2:2">
      <c r="B432" s="22"/>
    </row>
    <row r="433" spans="2:2">
      <c r="B433" s="22"/>
    </row>
    <row r="434" spans="2:2">
      <c r="B434" s="22"/>
    </row>
    <row r="435" spans="2:2">
      <c r="B435" s="22"/>
    </row>
    <row r="436" spans="2:2">
      <c r="B436" s="22"/>
    </row>
    <row r="437" spans="2:2">
      <c r="B437" s="22"/>
    </row>
    <row r="438" spans="2:2">
      <c r="B438" s="22"/>
    </row>
    <row r="439" spans="2:2">
      <c r="B439" s="22"/>
    </row>
    <row r="440" spans="2:2">
      <c r="B440" s="22"/>
    </row>
    <row r="441" spans="2:2">
      <c r="B441" s="22"/>
    </row>
    <row r="442" spans="2:2">
      <c r="B442" s="22"/>
    </row>
    <row r="443" spans="2:2">
      <c r="B443" s="22"/>
    </row>
    <row r="444" spans="2:2">
      <c r="B444" s="22"/>
    </row>
    <row r="445" spans="2:2">
      <c r="B445" s="22"/>
    </row>
    <row r="446" spans="2:2">
      <c r="B446" s="22"/>
    </row>
    <row r="447" spans="2:2">
      <c r="B447" s="22"/>
    </row>
    <row r="448" spans="2:2">
      <c r="B448" s="22"/>
    </row>
    <row r="449" spans="2:2">
      <c r="B449" s="22"/>
    </row>
    <row r="450" spans="2:2">
      <c r="B450" s="22"/>
    </row>
    <row r="451" spans="2:2">
      <c r="B451" s="22"/>
    </row>
    <row r="452" spans="2:2">
      <c r="B452" s="22"/>
    </row>
    <row r="453" spans="2:2">
      <c r="B453" s="22"/>
    </row>
    <row r="454" spans="2:2">
      <c r="B454" s="22"/>
    </row>
    <row r="455" spans="2:2">
      <c r="B455" s="22"/>
    </row>
    <row r="456" spans="2:2">
      <c r="B456" s="22"/>
    </row>
    <row r="457" spans="2:2">
      <c r="B457" s="22"/>
    </row>
    <row r="458" spans="2:2">
      <c r="B458" s="22"/>
    </row>
    <row r="459" spans="2:2">
      <c r="B459" s="22"/>
    </row>
    <row r="460" spans="2:2">
      <c r="B460" s="22"/>
    </row>
    <row r="461" spans="2:2">
      <c r="B461" s="22"/>
    </row>
    <row r="462" spans="2:2">
      <c r="B462" s="22"/>
    </row>
    <row r="463" spans="2:2">
      <c r="B463" s="22"/>
    </row>
    <row r="464" spans="2:2">
      <c r="B464" s="22"/>
    </row>
    <row r="465" spans="2:2">
      <c r="B465" s="22"/>
    </row>
    <row r="466" spans="2:2">
      <c r="B466" s="22"/>
    </row>
    <row r="467" spans="2:2">
      <c r="B467" s="22"/>
    </row>
    <row r="468" spans="2:2">
      <c r="B468" s="22"/>
    </row>
    <row r="469" spans="2:2">
      <c r="B469" s="22"/>
    </row>
    <row r="470" spans="2:2">
      <c r="B470" s="22"/>
    </row>
    <row r="471" spans="2:2">
      <c r="B471" s="22"/>
    </row>
    <row r="472" spans="2:2">
      <c r="B472" s="22"/>
    </row>
    <row r="473" spans="2:2">
      <c r="B473" s="22"/>
    </row>
    <row r="474" spans="2:2">
      <c r="B474" s="22"/>
    </row>
    <row r="475" spans="2:2">
      <c r="B475" s="22"/>
    </row>
    <row r="476" spans="2:2">
      <c r="B476" s="22"/>
    </row>
    <row r="477" spans="2:2">
      <c r="B477" s="22"/>
    </row>
    <row r="478" spans="2:2">
      <c r="B478" s="22"/>
    </row>
    <row r="479" spans="2:2">
      <c r="B479" s="22"/>
    </row>
    <row r="480" spans="2:2">
      <c r="B480" s="22"/>
    </row>
    <row r="481" spans="2:2">
      <c r="B481" s="22"/>
    </row>
    <row r="482" spans="2:2">
      <c r="B482" s="22"/>
    </row>
    <row r="483" spans="2:2">
      <c r="B483" s="22"/>
    </row>
    <row r="484" spans="2:2">
      <c r="B484" s="22"/>
    </row>
    <row r="485" spans="2:2">
      <c r="B485" s="22"/>
    </row>
    <row r="486" spans="2:2">
      <c r="B486" s="22"/>
    </row>
    <row r="487" spans="2:2">
      <c r="B487" s="22"/>
    </row>
    <row r="488" spans="2:2">
      <c r="B488" s="22"/>
    </row>
    <row r="489" spans="2:2">
      <c r="B489" s="22"/>
    </row>
    <row r="490" spans="2:2">
      <c r="B490" s="22"/>
    </row>
    <row r="491" spans="2:2">
      <c r="B491" s="22"/>
    </row>
    <row r="492" spans="2:2">
      <c r="B492" s="22"/>
    </row>
    <row r="493" spans="2:2">
      <c r="B493" s="22"/>
    </row>
    <row r="494" spans="2:2">
      <c r="B494" s="22"/>
    </row>
    <row r="495" spans="2:2">
      <c r="B495" s="22"/>
    </row>
    <row r="496" spans="2:2">
      <c r="B496" s="22"/>
    </row>
    <row r="497" spans="2:2">
      <c r="B497" s="22"/>
    </row>
    <row r="498" spans="2:2">
      <c r="B498" s="22"/>
    </row>
    <row r="499" spans="2:2">
      <c r="B499" s="22"/>
    </row>
    <row r="500" spans="2:2">
      <c r="B500" s="22"/>
    </row>
    <row r="501" spans="2:2">
      <c r="B501" s="22"/>
    </row>
    <row r="502" spans="2:2">
      <c r="B502" s="22"/>
    </row>
    <row r="503" spans="2:2">
      <c r="B503" s="22"/>
    </row>
    <row r="504" spans="2:2">
      <c r="B504" s="22"/>
    </row>
    <row r="505" spans="2:2">
      <c r="B505" s="22"/>
    </row>
    <row r="506" spans="2:2">
      <c r="B506" s="22"/>
    </row>
    <row r="507" spans="2:2">
      <c r="B507" s="22"/>
    </row>
    <row r="508" spans="2:2">
      <c r="B508" s="22"/>
    </row>
    <row r="509" spans="2:2">
      <c r="B509" s="22"/>
    </row>
    <row r="510" spans="2:2">
      <c r="B510" s="22"/>
    </row>
    <row r="511" spans="2:2">
      <c r="B511" s="22"/>
    </row>
    <row r="512" spans="2:2">
      <c r="B512" s="22"/>
    </row>
    <row r="513" spans="2:2">
      <c r="B513" s="22"/>
    </row>
    <row r="514" spans="2:2">
      <c r="B514" s="22"/>
    </row>
    <row r="515" spans="2:2">
      <c r="B515" s="22"/>
    </row>
    <row r="516" spans="2:2">
      <c r="B516" s="22"/>
    </row>
    <row r="517" spans="2:2">
      <c r="B517" s="22"/>
    </row>
    <row r="518" spans="2:2">
      <c r="B518" s="22"/>
    </row>
    <row r="519" spans="2:2">
      <c r="B519" s="22"/>
    </row>
    <row r="520" spans="2:2">
      <c r="B520" s="22"/>
    </row>
    <row r="521" spans="2:2">
      <c r="B521" s="22"/>
    </row>
    <row r="522" spans="2:2">
      <c r="B522" s="22"/>
    </row>
    <row r="523" spans="2:2">
      <c r="B523" s="22"/>
    </row>
    <row r="524" spans="2:2">
      <c r="B524" s="22"/>
    </row>
    <row r="525" spans="2:2">
      <c r="B525" s="22"/>
    </row>
    <row r="526" spans="2:2">
      <c r="B526" s="22"/>
    </row>
    <row r="527" spans="2:2">
      <c r="B527" s="22"/>
    </row>
    <row r="528" spans="2:2">
      <c r="B528" s="22"/>
    </row>
    <row r="529" spans="2:2">
      <c r="B529" s="22"/>
    </row>
    <row r="530" spans="2:2">
      <c r="B530" s="22"/>
    </row>
    <row r="531" spans="2:2">
      <c r="B531" s="22"/>
    </row>
    <row r="532" spans="2:2">
      <c r="B532" s="22"/>
    </row>
    <row r="533" spans="2:2">
      <c r="B533" s="22"/>
    </row>
    <row r="534" spans="2:2">
      <c r="B534" s="22"/>
    </row>
    <row r="535" spans="2:2">
      <c r="B535" s="22"/>
    </row>
    <row r="536" spans="2:2">
      <c r="B536" s="22"/>
    </row>
    <row r="537" spans="2:2">
      <c r="B537" s="22"/>
    </row>
    <row r="538" spans="2:2">
      <c r="B538" s="22"/>
    </row>
    <row r="539" spans="2:2">
      <c r="B539" s="22"/>
    </row>
    <row r="540" spans="2:2">
      <c r="B540" s="22"/>
    </row>
    <row r="541" spans="2:2">
      <c r="B541" s="22"/>
    </row>
    <row r="542" spans="2:2">
      <c r="B542" s="22"/>
    </row>
    <row r="543" spans="2:2">
      <c r="B543" s="22"/>
    </row>
    <row r="544" spans="2:2">
      <c r="B544" s="22"/>
    </row>
    <row r="545" spans="2:2">
      <c r="B545" s="22"/>
    </row>
    <row r="546" spans="2:2">
      <c r="B546" s="22"/>
    </row>
    <row r="547" spans="2:2">
      <c r="B547" s="22"/>
    </row>
    <row r="548" spans="2:2">
      <c r="B548" s="22"/>
    </row>
    <row r="549" spans="2:2">
      <c r="B549" s="22"/>
    </row>
    <row r="550" spans="2:2">
      <c r="B550" s="22"/>
    </row>
    <row r="551" spans="2:2">
      <c r="B551" s="22"/>
    </row>
    <row r="552" spans="2:2">
      <c r="B552" s="22"/>
    </row>
  </sheetData>
  <mergeCells count="19">
    <mergeCell ref="N3:O3"/>
    <mergeCell ref="E8:E9"/>
    <mergeCell ref="F8:F9"/>
    <mergeCell ref="G8:G9"/>
    <mergeCell ref="H8:H9"/>
    <mergeCell ref="M8:M9"/>
    <mergeCell ref="N8:N9"/>
    <mergeCell ref="O8:O9"/>
    <mergeCell ref="I8:I9"/>
    <mergeCell ref="J8:J9"/>
    <mergeCell ref="K8:K9"/>
    <mergeCell ref="L8:L9"/>
    <mergeCell ref="N4:O4"/>
    <mergeCell ref="N5:O5"/>
    <mergeCell ref="A6:O6"/>
    <mergeCell ref="A8:A9"/>
    <mergeCell ref="B8:B9"/>
    <mergeCell ref="C8:C9"/>
    <mergeCell ref="D8:D9"/>
  </mergeCells>
  <phoneticPr fontId="0" type="noConversion"/>
  <pageMargins left="0.39" right="0.2" top="0.59" bottom="0.39" header="0.12" footer="0.12"/>
  <pageSetup paperSize="9" scale="9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дохоы</vt:lpstr>
    </vt:vector>
  </TitlesOfParts>
  <Company>Test only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 only</dc:creator>
  <cp:lastModifiedBy>Администрация</cp:lastModifiedBy>
  <cp:lastPrinted>2024-09-25T08:31:12Z</cp:lastPrinted>
  <dcterms:created xsi:type="dcterms:W3CDTF">2002-12-16T08:34:50Z</dcterms:created>
  <dcterms:modified xsi:type="dcterms:W3CDTF">2024-09-25T08:32:06Z</dcterms:modified>
</cp:coreProperties>
</file>